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lient\C$\Users\105578\Desktop\"/>
    </mc:Choice>
  </mc:AlternateContent>
  <bookViews>
    <workbookView xWindow="0" yWindow="0" windowWidth="15345" windowHeight="4545"/>
  </bookViews>
  <sheets>
    <sheet name="Plan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6" i="1" l="1"/>
  <c r="G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<sst xmlns="http://schemas.openxmlformats.org/spreadsheetml/2006/main" count="639" uniqueCount="192">
  <si>
    <t>Prefeitura Municipal de Barueri</t>
  </si>
  <si>
    <t>Secretaria de Obras</t>
  </si>
  <si>
    <t>PREGÃO ELETRÔNICO Nº 00001/2026</t>
  </si>
  <si>
    <t>PREGAO_ELETRONICO_00001/2026</t>
  </si>
  <si>
    <t>Objeto: CONTRATAÇÃO DE EMPRESA PARA PRESTAÇÃO DE SERVÇOS DE LIMPEZA, ASSEIO E CONSERVAÇÃO PREDIAL NOS PROPRIOS VINCULADOS A SECRETARIA DE ESPORTE, VISANDO A OBTENÇÃO DE CONDIÇÕES ADEQUADAS DE SALUBRIDADE E HIGIENE, COM A DISPONIBILIZAÇÃO DE MÃO DE OBRA, SANEANTES DOMISSANITÁRIOS, MATERIAIS E EQUIPAMENTOS.</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</si>
  <si>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</si>
  <si>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</si>
  <si>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</si>
  <si>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</si>
  <si>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</si>
  <si>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</si>
  <si>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</si>
  <si>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</si>
  <si>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</si>
  <si>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</si>
  <si>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</si>
  <si>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</si>
  <si>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</si>
  <si>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</si>
  <si>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</si>
  <si>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</si>
  <si>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</si>
  <si>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</si>
  <si>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</si>
  <si>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</si>
  <si>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016.023.0001</t>
  </si>
  <si>
    <t>OBRA 1- ÁREAS INTERNAS - PISOS FRIOS (ESPORTES)</t>
  </si>
  <si>
    <t>M2</t>
  </si>
  <si>
    <t>ITEM</t>
  </si>
  <si>
    <t>016.023.0002</t>
  </si>
  <si>
    <t>OBRA 1- ÁREAS INTERNAS - ALMOXARIFADO/ GALPÕES (ESPORTES)</t>
  </si>
  <si>
    <t>016.023.0004</t>
  </si>
  <si>
    <t>OBRA 1- ÁREAS INTERNAS - SANITÁRIOS DE USO PÚBLICO OU COLETIVO DE GRANDE CIRCULAÇÃO (ESPORTES)</t>
  </si>
  <si>
    <t>016.023.0006</t>
  </si>
  <si>
    <t>OBRA 1- ÁREAS EXTERNAS - VARRIÇÃO DE PASSEIOS E ARRUAMENTOS (ESPORTES)</t>
  </si>
  <si>
    <t>016.023.0008</t>
  </si>
  <si>
    <t>OBRA 1- VIDROS EXTERNOS - FREQUÊNCIA TRIMESTRAL (Sem Exposição à Situação de Risco) (ESPORTES)</t>
  </si>
  <si>
    <t>016.023.0009</t>
  </si>
  <si>
    <t>OBRA 1- VIDROS EXTERNOS - FREQUÊNCIA TRIMESTRAL (Com Exposição à Situação de Risco) (ESPORTES)</t>
  </si>
  <si>
    <t>OBRA 2- ÁREAS INTERNAS - PISOS FRIOS (ESPORTES)</t>
  </si>
  <si>
    <t>OBRA 2- ÁREAS INTERNAS - ALMOXARIFADO/ GALPÕES (ESPORTES)</t>
  </si>
  <si>
    <t>016.023.0003</t>
  </si>
  <si>
    <t>OBRA 2- ÁREAS INTERNAS COM ESPAÇOS LIVRES - SAGUÃO, HALL E SALÃO (ESPORTES)</t>
  </si>
  <si>
    <t>OBRA 2- ÁREAS INTERNAS - SANITÁRIOS DE USO PÚBLICO OU COLETIVO DE GRANDE CIRCULAÇÃO (ESPORTES)</t>
  </si>
  <si>
    <t>016.023.0005</t>
  </si>
  <si>
    <t>OBRA 2- ÁREAS EXTERNAS: PISOS PAVIMENTADOS ADJACENTES/CONTÍGUOS ÀS EDIFICAÇÕES
(ESPORTES)</t>
  </si>
  <si>
    <t>OBRA 2- ÁREAS EXTERNAS - VARRIÇÃO DE PASSEIOS E ARRUAMENTOS (ESPORTES)</t>
  </si>
  <si>
    <t>016.023.0007</t>
  </si>
  <si>
    <t>OBRA 2- ÁREAS EXTERNAS - COLETA DE DETRITOS EM PÁTIOS E ÁREAS VERDES - FREQUÊNCIA DIÁRIA (ESPORTES)</t>
  </si>
  <si>
    <t>HA</t>
  </si>
  <si>
    <t>OBRA 2- VIDROS EXTERNOS - FREQUÊNCIA TRIMESTRAL (Sem Exposição à Situação de Risco) (ESPORTES)</t>
  </si>
  <si>
    <t>OBRA 2- VIDROS EXTERNOS - FREQUÊNCIA TRIMESTRAL (Com Exposição à Situação de Risco) (ESPORTES)</t>
  </si>
  <si>
    <t>OBRA 3- ÁREAS INTERNAS - PISOS FRIOS (ESPORTES)</t>
  </si>
  <si>
    <t>OBRA 3- ÁREAS INTERNAS - ALMOXARIFADO/ GALPÕES (ESPORTES)</t>
  </si>
  <si>
    <t>OBRA 3- ÁREAS INTERNAS - SANITÁRIOS DE USO PÚBLICO OU COLETIVO DE GRANDE CIRCULAÇÃO (ESPORTES)</t>
  </si>
  <si>
    <t>OBRA 3- ÁREAS EXTERNAS - VARRIÇÃO DE PASSEIOS E ARRUAMENTOS (ESPORTES)</t>
  </si>
  <si>
    <t>OBRA 3- ÁREAS EXTERNAS - COLETA DE DETRITOS EM PÁTIOS E ÁREAS VERDES - FREQUÊNCIA DIÁRIA (ESPORTES)</t>
  </si>
  <si>
    <t>OBRA 3- VIDROS EXTERNOS - FREQUÊNCIA TRIMESTRAL (Sem Exposição à Situação de Risco) (ESPORTES)</t>
  </si>
  <si>
    <t>OBRA 3- VIDROS EXTERNOS - FREQUÊNCIA TRIMESTRAL (Com Exposição à Situação de Risco) (ESPORTES)</t>
  </si>
  <si>
    <t>OBRA 4- ÁREAS INTERNAS - PISOS FRIOS (ESPORTES)</t>
  </si>
  <si>
    <t>OBRA 4- ÁREAS INTERNAS - ALMOXARIFADO/ GALPÕES (ESPORTES)</t>
  </si>
  <si>
    <t>OBRA 4- ÁREAS INTERNAS - SANITÁRIOS DE USO PÚBLICO OU COLETIVO DE GRANDE CIRCULAÇÃO (ESPORTES)</t>
  </si>
  <si>
    <t>OBRA 4- ÁREAS EXTERNAS - VARRIÇÃO DE PASSEIOS E ARRUAMENTOS (ESPORTES)</t>
  </si>
  <si>
    <t>OBRA 4- ÁREAS EXTERNAS - COLETA DE DETRITOS EM PÁTIOS E ÁREAS VERDES - FREQUÊNCIA DIÁRIA (ESPORTES)</t>
  </si>
  <si>
    <t>OBRA 4- VIDROS EXTERNOS - FREQUÊNCIA TRIMESTRAL (Sem Exposição à Situação de Risco) (ESPORTES)</t>
  </si>
  <si>
    <t>OBRA 5- ÁREAS INTERNAS - PISOS FRIOS (ESPORTES)</t>
  </si>
  <si>
    <t>OBRA 5- ÁREAS INTERNAS - SANITÁRIOS DE USO PÚBLICO OU COLETIVO DE GRANDE CIRCULAÇÃO (ESPORTES)</t>
  </si>
  <si>
    <t>OBRA 5- ÁREAS EXTERNAS - VARRIÇÃO DE PASSEIOS E ARRUAMENTOS (ESPORTES)</t>
  </si>
  <si>
    <t>OBRA 5- ÁREAS EXTERNAS - COLETA DE DETRITOS EM PÁTIOS E ÁREAS VERDES - FREQUÊNCIA DIÁRIA (ESPORTES)</t>
  </si>
  <si>
    <t>OBRA 5- VIDROS EXTERNOS - FREQUÊNCIA TRIMESTRAL (Sem Exposição à Situação de Risco) (ESPORTES)</t>
  </si>
  <si>
    <t>OBRA 6- ÁREAS INTERNAS - SANITÁRIOS DE USO PÚBLICO OU COLETIVO DE GRANDE CIRCULAÇÃO (ESPORTES)</t>
  </si>
  <si>
    <t>OBRA 6- ÁREAS EXTERNAS: PISOS PAVIMENTADOS ADJACENTES/CONTÍGUOS ÀS EDIFICAÇÕES
(ESPORTES)</t>
  </si>
  <si>
    <t>OBRA 6- ÁREAS EXTERNAS - COLETA DE DETRITOS EM PÁTIOS E ÁREAS VERDES - FREQUÊNCIA DIÁRIA (ESPORTES)</t>
  </si>
  <si>
    <t>OBRA 6- VIDROS EXTERNOS - FREQUÊNCIA TRIMESTRAL (Sem Exposição à Situação de Risco) (ESPORTES)</t>
  </si>
  <si>
    <t>OBRA 7- ÁREAS INTERNAS - PISOS FRIOS (ESPORTES)</t>
  </si>
  <si>
    <t>OBRA 7- ÁREAS INTERNAS - SANITÁRIOS DE USO PÚBLICO OU COLETIVO DE GRANDE CIRCULAÇÃO (ESPORTES)</t>
  </si>
  <si>
    <t>OBRA 7- ÁREAS EXTERNAS - COLETA DE DETRITOS EM PÁTIOS E ÁREAS VERDES - FREQUÊNCIA DIÁRIA (ESPORTES)</t>
  </si>
  <si>
    <t>OBRA 7- VIDROS EXTERNOS - FREQUÊNCIA TRIMESTRAL (Sem Exposição à Situação de Risco) (ESPORTES)</t>
  </si>
  <si>
    <t>OBRA 8- ÁREAS INTERNAS - PISOS FRIOS (ESPORTES)</t>
  </si>
  <si>
    <t>OBRA 8- ÁREAS INTERNAS - SANITÁRIOS DE USO PÚBLICO OU COLETIVO DE GRANDE CIRCULAÇÃO (ESPORTES)</t>
  </si>
  <si>
    <t>OBRA 8- ÁREAS EXTERNAS - VARRIÇÃO DE PASSEIOS E ARRUAMENTOS (ESPORTES)</t>
  </si>
  <si>
    <t>OBRA 8- VIDROS EXTERNOS - FREQUÊNCIA TRIMESTRAL (Sem Exposição à Situação de Risco) (ESPORTES)</t>
  </si>
  <si>
    <t>OBRA 9- ÁREAS INTERNAS - PISOS FRIOS (ESPORTES)</t>
  </si>
  <si>
    <t>OBRA 9- ÁREAS INTERNAS - SANITÁRIOS DE USO PÚBLICO OU COLETIVO DE GRANDE CIRCULAÇÃO (ESPORTES)</t>
  </si>
  <si>
    <t>OBRA 9- ÁREAS EXTERNAS - COLETA DE DETRITOS EM PÁTIOS E ÁREAS VERDES - FREQUÊNCIA DIÁRIA (ESPORTES)</t>
  </si>
  <si>
    <t>OBRA 9- VIDROS EXTERNOS - FREQUÊNCIA TRIMESTRAL (Sem Exposição à Situação de Risco) (ESPORTES)</t>
  </si>
  <si>
    <t>OBRA 10- ÁREAS INTERNAS - PISOS FRIOS (ESPORTES)</t>
  </si>
  <si>
    <t>OBRA 10- ÁREAS INTERNAS - SANITÁRIOS DE USO PÚBLICO OU COLETIVO DE GRANDE CIRCULAÇÃO (ESPORTES)</t>
  </si>
  <si>
    <t>OBRA 10- ÁREAS EXTERNAS - COLETA DE DETRITOS EM PÁTIOS E ÁREAS VERDES - FREQUÊNCIA DIÁRIA (ESPORTES)</t>
  </si>
  <si>
    <t>OBRA 10- VIDROS EXTERNOS - FREQUÊNCIA TRIMESTRAL (Sem Exposição à Situação de Risco) (ESPORTES)</t>
  </si>
  <si>
    <t>OBRA 11- ÁREAS INTERNAS - PISOS FRIOS (ESPORTES)</t>
  </si>
  <si>
    <t>OBRA 11- ÁREAS INTERNAS - SANITÁRIOS DE USO PÚBLICO OU COLETIVO DE GRANDE CIRCULAÇÃO (ESPORTES)</t>
  </si>
  <si>
    <t>OBRA 11- ÁREAS EXTERNAS: PISOS PAVIMENTADOS ADJACENTES/CONTÍGUOS ÀS EDIFICAÇÕES
(ESPORTES)</t>
  </si>
  <si>
    <t>OBRA 11- ÁREAS EXTERNAS - VARRIÇÃO DE PASSEIOS E ARRUAMENTOS (ESPORTES)</t>
  </si>
  <si>
    <t>OBRA 11- VIDROS EXTERNOS - FREQUÊNCIA TRIMESTRAL (Sem Exposição à Situação de Risco) (ESPORTES)</t>
  </si>
  <si>
    <t>OBRA 12- ÁREAS INTERNAS - PISOS FRIOS (ESPORTES)</t>
  </si>
  <si>
    <t>OBRA 12- ÁREAS INTERNAS - ALMOXARIFADO/ GALPÕES (ESPORTES)</t>
  </si>
  <si>
    <t>OBRA 12- ÁREAS INTERNAS - SANITÁRIOS DE USO PÚBLICO OU COLETIVO DE GRANDE CIRCULAÇÃO (ESPORTES)</t>
  </si>
  <si>
    <t>OBRA 12- ÁREAS EXTERNAS: PISOS PAVIMENTADOS ADJACENTES/CONTÍGUOS ÀS EDIFICAÇÕES
(ESPORTES)</t>
  </si>
  <si>
    <t>OBRA 12- ÁREAS EXTERNAS - VARRIÇÃO DE PASSEIOS E ARRUAMENTOS (ESPORTES)</t>
  </si>
  <si>
    <t>OBRA 12- ÁREAS EXTERNAS - COLETA DE DETRITOS EM PÁTIOS E ÁREAS VERDES - FREQUÊNCIA DIÁRIA (ESPORTES)</t>
  </si>
  <si>
    <t>OBRA 12- VIDROS EXTERNOS - FREQUÊNCIA TRIMESTRAL (Sem Exposição à Situação de Risco) (ESPORTES)</t>
  </si>
  <si>
    <t>OBRA 13- ÁREAS INTERNAS - PISOS FRIOS (ESPORTES)</t>
  </si>
  <si>
    <t>OBRA 13- ÁREAS INTERNAS - SANITÁRIOS DE USO PÚBLICO OU COLETIVO DE GRANDE CIRCULAÇÃO (ESPORTES)</t>
  </si>
  <si>
    <t>OBRA 13- ÁREAS EXTERNAS - VARRIÇÃO DE PASSEIOS E ARRUAMENTOS (ESPORTES)</t>
  </si>
  <si>
    <t>OBRA 13- VIDROS EXTERNOS - FREQUÊNCIA TRIMESTRAL (Sem Exposição à Situação de Risco) (ESPORTES)</t>
  </si>
  <si>
    <t>OBRA 14- ÁREAS INTERNAS - PISOS FRIOS (ESPORTES)</t>
  </si>
  <si>
    <t>OBRA 14- ÁREAS INTERNAS - SANITÁRIOS DE USO PÚBLICO OU COLETIVO DE GRANDE CIRCULAÇÃO (ESPORTES)</t>
  </si>
  <si>
    <t>OBRA 14- ÁREAS EXTERNAS - VARRIÇÃO DE PASSEIOS E ARRUAMENTOS (ESPORTES)</t>
  </si>
  <si>
    <t>OBRA 14- VIDROS EXTERNOS - FREQUÊNCIA TRIMESTRAL (Sem Exposição à Situação de Risco) (ESPORTES)</t>
  </si>
  <si>
    <t>OBRA 15- ÁREAS INTERNAS - PISOS FRIOS (ESPORTES)</t>
  </si>
  <si>
    <t>OBRA 15- ÁREAS INTERNAS - SANITÁRIOS DE USO PÚBLICO OU COLETIVO DE GRANDE CIRCULAÇÃO (ESPORTES)</t>
  </si>
  <si>
    <t>OBRA 15- ÁREAS EXTERNAS - VARRIÇÃO DE PASSEIOS E ARRUAMENTOS (ESPORTES)</t>
  </si>
  <si>
    <t>OBRA 15- ÁREAS EXTERNAS - COLETA DE DETRITOS EM PÁTIOS E ÁREAS VERDES - FREQUÊNCIA DIÁRIA (ESPORTES)</t>
  </si>
  <si>
    <t>OBRA 15- VIDROS EXTERNOS - FREQUÊNCIA TRIMESTRAL (Sem Exposição à Situação de Risco) (ESPORTES)</t>
  </si>
  <si>
    <t>OBRA 16- ÁREAS INTERNAS - PISOS FRIOS (ESPORTES)</t>
  </si>
  <si>
    <t>OBRA 16- ÁREAS INTERNAS - SANITÁRIOS DE USO PÚBLICO OU COLETIVO DE GRANDE CIRCULAÇÃO (ESPORTES)</t>
  </si>
  <si>
    <t>OBRA 16- ÁREAS EXTERNAS - VARRIÇÃO DE PASSEIOS E ARRUAMENTOS (ESPORTES)</t>
  </si>
  <si>
    <t>OBRA 16- ÁREAS EXTERNAS - COLETA DE DETRITOS EM PÁTIOS E ÁREAS VERDES - FREQUÊNCIA DIÁRIA (ESPORTES)</t>
  </si>
  <si>
    <t>OBRA 16- VIDROS EXTERNOS - FREQUÊNCIA TRIMESTRAL (Sem Exposição à Situação de Risco) (ESPORTES)</t>
  </si>
  <si>
    <t>OBRA 17- ÁREAS INTERNAS - PISOS FRIOS (ESPORTES)</t>
  </si>
  <si>
    <t>OBRA 17- ÁREAS INTERNAS - SANITÁRIOS DE USO PÚBLICO OU COLETIVO DE GRANDE CIRCULAÇÃO (ESPORTES)</t>
  </si>
  <si>
    <t>OBRA 17- ÁREAS EXTERNAS - VARRIÇÃO DE PASSEIOS E ARRUAMENTOS (ESPORTES)</t>
  </si>
  <si>
    <t>OBRA 17- ÁREAS EXTERNAS - COLETA DE DETRITOS EM PÁTIOS E ÁREAS VERDES - FREQUÊNCIA DIÁRIA (ESPORTES)</t>
  </si>
  <si>
    <t>OBRA 17- VIDROS EXTERNOS - FREQUÊNCIA TRIMESTRAL (Sem Exposição à Situação de Risco) (ESPORTES)</t>
  </si>
  <si>
    <t>OBRA 18- ÁREAS INTERNAS - PISOS FRIOS (ESPORTES)</t>
  </si>
  <si>
    <t>OBRA 18- ÁREAS INTERNAS - SANITÁRIOS DE USO PÚBLICO OU COLETIVO DE GRANDE CIRCULAÇÃO (ESPORTES)</t>
  </si>
  <si>
    <t>OBRA 18- ÁREAS EXTERNAS - VARRIÇÃO DE PASSEIOS E ARRUAMENTOS (ESPORTES)</t>
  </si>
  <si>
    <t>OBRA 18- VIDROS EXTERNOS - FREQUÊNCIA TRIMESTRAL (Sem Exposição à Situação de Risco) (ESPORTES)</t>
  </si>
  <si>
    <t>OBRA 19- ÁREAS INTERNAS - PISOS FRIOS (ESPORTES)</t>
  </si>
  <si>
    <t>OBRA 19- ÁREAS INTERNAS - ALMOXARIFADO/ GALPÕES (ESPORTES)</t>
  </si>
  <si>
    <t>OBRA 19- ÁREAS INTERNAS - SANITÁRIOS DE USO PÚBLICO OU COLETIVO DE GRANDE CIRCULAÇÃO (ESPORTES)</t>
  </si>
  <si>
    <t>OBRA 19- ÁREAS EXTERNAS: PISOS PAVIMENTADOS ADJACENTES/CONTÍGUOS ÀS EDIFICAÇÕES
(ESPORTES)</t>
  </si>
  <si>
    <t>OBRA 19- ÁREAS EXTERNAS - VARRIÇÃO DE PASSEIOS E ARRUAMENTOS (ESPORTES)</t>
  </si>
  <si>
    <t>OBRA 19- VIDROS EXTERNOS - FREQUÊNCIA TRIMESTRAL (Sem Exposição à Situação de Risco) (ESPORTES)</t>
  </si>
  <si>
    <t>OBRA 20- ÁREAS INTERNAS - PISOS FRIOS (ESPORTES)</t>
  </si>
  <si>
    <t>OBRA 20- ÁREAS INTERNAS - SANITÁRIOS DE USO PÚBLICO OU COLETIVO DE GRANDE CIRCULAÇÃO (ESPORTES)</t>
  </si>
  <si>
    <t>OBRA 20- ÁREAS EXTERNAS - VARRIÇÃO DE PASSEIOS E ARRUAMENTOS (ESPORTES)</t>
  </si>
  <si>
    <t>OBRA 20- ÁREAS EXTERNAS - COLETA DE DETRITOS EM PÁTIOS E ÁREAS VERDES - FREQUÊNCIA DIÁRIA (ESPORTES)</t>
  </si>
  <si>
    <t>OBRA 20- VIDROS EXTERNOS - FREQUÊNCIA TRIMESTRAL (Sem Exposição à Situação de Risco) (ESPORTES)</t>
  </si>
  <si>
    <t>OBRA 21- ÁREAS INTERNAS - PISOS FRIOS (ESPORTES)</t>
  </si>
  <si>
    <t>OBRA 21- ÁREAS INTERNAS - SANITÁRIOS DE USO PÚBLICO OU COLETIVO DE GRANDE CIRCULAÇÃO (ESPORTES)</t>
  </si>
  <si>
    <t>OBRA 21- ÁREAS EXTERNAS: PISOS PAVIMENTADOS ADJACENTES/CONTÍGUOS ÀS EDIFICAÇÕES
(ESPORTES)</t>
  </si>
  <si>
    <t>OBRA 21- ÁREAS EXTERNAS - VARRIÇÃO DE PASSEIOS E ARRUAMENTOS (ESPORTES)</t>
  </si>
  <si>
    <t>OBRA 21- ÁREAS EXTERNAS - COLETA DE DETRITOS EM PÁTIOS E ÁREAS VERDES - FREQUÊNCIA DIÁRIA (ESPORTES)</t>
  </si>
  <si>
    <t>OBRA 21- VIDROS EXTERNOS - FREQUÊNCIA TRIMESTRAL (Sem Exposição à Situação de Risco) (ESPORTES)</t>
  </si>
  <si>
    <t>OBRA 21- VIDROS EXTERNOS - FREQUÊNCIA TRIMESTRAL (Com Exposição à Situação de Risco) (ESPORTES)</t>
  </si>
  <si>
    <t>OBRA 22- ÁREAS INTERNAS - PISOS FRIOS (ESPORTES)</t>
  </si>
  <si>
    <t>OBRA 22- ÁREAS INTERNAS - SANITÁRIOS DE USO PÚBLICO OU COLETIVO DE GRANDE CIRCULAÇÃO (ESPORTES)</t>
  </si>
  <si>
    <t>OBRA 22- ÁREAS EXTERNAS - VARRIÇÃO DE PASSEIOS E ARRUAMENTOS (ESPORTES)</t>
  </si>
  <si>
    <t>OBRA 22- ÁREAS EXTERNAS - COLETA DE DETRITOS EM PÁTIOS E ÁREAS VERDES - FREQUÊNCIA DIÁRIA (ESPORTES)</t>
  </si>
  <si>
    <t>OBRA 22- VIDROS EXTERNOS - FREQUÊNCIA TRIMESTRAL (Sem Exposição à Situação de Risco) (ESPORTES)</t>
  </si>
  <si>
    <t>OBRA 23- ÁREAS INTERNAS - PISOS FRIOS (ESPORTES)</t>
  </si>
  <si>
    <t>OBRA 23- ÁREAS INTERNAS - SANITÁRIOS DE USO PÚBLICO OU COLETIVO DE GRANDE CIRCULAÇÃO (ESPORTES)</t>
  </si>
  <si>
    <t>OBRA 23- ÁREAS EXTERNAS: PISOS PAVIMENTADOS ADJACENTES/CONTÍGUOS ÀS EDIFICAÇÕES
(ESPORTES)</t>
  </si>
  <si>
    <t>OBRA 23- ÁREAS EXTERNAS - VARRIÇÃO DE PASSEIOS E ARRUAMENTOS (ESPORTES)</t>
  </si>
  <si>
    <t>OBRA 23- ÁREAS EXTERNAS - COLETA DE DETRITOS EM PÁTIOS E ÁREAS VERDES - FREQUÊNCIA DIÁRIA (ESPORTES)</t>
  </si>
  <si>
    <t>OBRA 23- VIDROS EXTERNOS - FREQUÊNCIA TRIMESTRAL (Sem Exposição à Situação de Risco) (ESPORTES)</t>
  </si>
  <si>
    <t>OBRA 24- ÁREAS INTERNAS - PISOS FRIOS (ESPORTES)</t>
  </si>
  <si>
    <t>OBRA 24- ÁREAS INTERNAS - SANITÁRIOS DE USO PÚBLICO OU COLETIVO DE GRANDE CIRCULAÇÃO (ESPORTES)</t>
  </si>
  <si>
    <t>OBRA 24- ÁREAS EXTERNAS: PISOS PAVIMENTADOS ADJACENTES/CONTÍGUOS ÀS EDIFICAÇÕES
(ESPORTES)</t>
  </si>
  <si>
    <t>OBRA 24- VIDROS EXTERNOS - FREQUÊNCIA TRIMESTRAL (Sem Exposição à Situação de Risco) (ESPORTES)</t>
  </si>
  <si>
    <t>OBRA 25- ÁREAS INTERNAS - SANITÁRIOS DE USO PÚBLICO OU COLETIVO DE GRANDE CIRCULAÇÃO (ESPORTES)</t>
  </si>
  <si>
    <t>OBRA 25- ÁREAS EXTERNAS: PISOS PAVIMENTADOS ADJACENTES/CONTÍGUOS ÀS EDIFICAÇÕES
(ESPORTES)</t>
  </si>
  <si>
    <t>OBRA 25- VIDROS EXTERNOS - FREQUÊNCIA TRIMESTRAL (Sem Exposição à Situação de Risco) (ESPORTES)</t>
  </si>
  <si>
    <t>OBRA 26- ÁREAS INTERNAS - PISOS FRIOS (ESPORTES)</t>
  </si>
  <si>
    <t>OBRA 27- ÁREAS INTERNAS - PISOS FRIOS (ESPORTES)</t>
  </si>
  <si>
    <t>OBRA 27- ÁREAS INTERNAS - SANITÁRIOS DE USO PÚBLICO OU COLETIVO DE GRANDE CIRCULAÇÃO (ESPORTES)</t>
  </si>
  <si>
    <t>OBRA 27- ÁREAS EXTERNAS: PISOS PAVIMENTADOS ADJACENTES/CONTÍGUOS ÀS EDIFICAÇÕES
(ESPORTES)</t>
  </si>
  <si>
    <t>OBRA 27- ÁREAS EXTERNAS - VARRIÇÃO DE PASSEIOS E ARRUAMENTOS (ESPORTES)</t>
  </si>
  <si>
    <t>OBRA 27- ÁREAS EXTERNAS - COLETA DE DETRITOS EM PÁTIOS E ÁREAS VERDES - FREQUÊNCIA DIÁRIA (ESPORTES)</t>
  </si>
  <si>
    <t>OBRA 27- VIDROS EXTERNOS - FREQUÊNCIA TRIMESTRAL (Sem Exposição à Situação de Risco) (ESPORTES)</t>
  </si>
  <si>
    <t>OBRA 28- ÁREAS INTERNAS - PISOS FRIOS (ESPORTES)</t>
  </si>
  <si>
    <t>OBRA 28- ÁREAS INTERNAS - SANITÁRIOS DE USO PÚBLICO OU COLETIVO DE GRANDE CIRCULAÇÃO (ESPORTES)</t>
  </si>
  <si>
    <t>OBRA 28- ÁREAS EXTERNAS: PISOS PAVIMENTADOS ADJACENTES/CONTÍGUOS ÀS EDIFICAÇÕES
(ESPORTES)</t>
  </si>
  <si>
    <t>OBRA 28- ÁREAS EXTERNAS - VARRIÇÃO DE PASSEIOS E ARRUAMENTOS (ESPORTES)</t>
  </si>
  <si>
    <t>OBRA 28- ÁREAS EXTERNAS - COLETA DE DETRITOS EM PÁTIOS E ÁREAS VERDES - FREQUÊNCIA DIÁRIA (ESPORTES)</t>
  </si>
  <si>
    <t>OBRA 28- VIDROS EXTERNOS - FREQUÊNCIA TRIMESTRAL (Sem Exposição à Situação de Risco) (ESPORTES)</t>
  </si>
  <si>
    <t>OBRA 29- ÁREAS INTERNAS - PISOS FRIOS (ESPORTES)</t>
  </si>
  <si>
    <t>OBRA 29- ÁREAS INTERNAS - SANITÁRIOS DE USO PÚBLICO OU COLETIVO DE GRANDE CIRCULAÇÃO (ESPORTES)</t>
  </si>
  <si>
    <t>OBRA 29- ÁREAS EXTERNAS: PISOS PAVIMENTADOS ADJACENTES/CONTÍGUOS ÀS EDIFICAÇÕES
(ESPORTES)</t>
  </si>
  <si>
    <t>OBRA 29- ÁREAS EXTERNAS - VARRIÇÃO DE PASSEIOS E ARRUAMENTOS (ESPORTES)</t>
  </si>
  <si>
    <t>OBRA 29- VIDROS EXTERNOS - FREQUÊNCIA TRIMESTRAL (Sem Exposição à Situação de Risco) (ESPORTES)</t>
  </si>
  <si>
    <t>OBRA 30- ÁREAS INTERNAS - PISOS FRIOS (ESPORTES)</t>
  </si>
  <si>
    <t>OBRA 30- ÁREAS INTERNAS - ALMOXARIFADO/ GALPÕES (ESPORTES)</t>
  </si>
  <si>
    <t>OBRA 30- ÁREAS INTERNAS - SANITÁRIOS DE USO PÚBLICO OU COLETIVO DE GRANDE CIRCULAÇÃO (ESPORTES)</t>
  </si>
  <si>
    <t>OBRA 30- ÁREAS EXTERNAS - VARRIÇÃO DE PASSEIOS E ARRUAMENTOS (ESPORTES)</t>
  </si>
  <si>
    <t>OBRA 30- VIDROS EXTERNOS - FREQUÊNCIA TRIMESTRAL (Sem Exposição à Situação de Risco) (ESPORTES)</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</si>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</sst>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2" fillId="0" borderId="1" xfId="0" applyFont="1" applyBorder="1" applyAlignment="1">
      <alignment horizontal="left" vertical="justify" wrapText="1"/>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7"/>
  <sheetViews>
    <sheetView tabSelected="1" workbookViewId="0">
      <selection activeCell="A9" sqref="A9:B9"/>
    </sheetView>
  </sheetViews>
  <sheetFormatPr defaultRowHeight="15" x14ac:dyDescent="0.25"/>
  <cols>
    <col min="1" max="1" width="7.7109375" style="12" customWidth="1"/>
    <col min="2" max="2" width="16.7109375" style="12" customWidth="1"/>
    <col min="3" max="3" width="40.7109375" style="15" customWidth="1"/>
    <col min="4" max="4" width="12.7109375" style="12" customWidth="1"/>
    <col min="5" max="5" width="10.7109375" style="23" customWidth="1"/>
    <col min="6" max="7" width="13.7109375" style="23" customWidth="1"/>
    <col min="8" max="8" width="13.7109375" style="28" customWidth="1"/>
    <col min="9" max="9" width="0" style="15" hidden="1" customWidth="1"/>
    <col min="10" max="11" width="0" style="12" hidden="1" customWidth="1"/>
    <col min="12" max="13" width="0" hidden="1" customWidth="1"/>
  </cols>
  <sheetData>
    <row r="1" spans="1:11" ht="26.1" customHeight="1" x14ac:dyDescent="0.25">
      <c r="B1" s="1" t="s">
        <v>0</v>
      </c>
      <c r="C1" s="2"/>
      <c r="D1" s="2"/>
      <c r="E1" s="2"/>
      <c r="F1" s="2"/>
      <c r="G1" s="2"/>
      <c r="H1" s="2"/>
      <c r="I1" s="2"/>
      <c r="K1" s="12" t="s">
        <v>16</v>
      </c>
    </row>
    <row r="2" spans="1:11" ht="26.1" customHeight="1" x14ac:dyDescent="0.25">
      <c r="B2" s="1" t="s">
        <v>1</v>
      </c>
      <c r="C2" s="2"/>
      <c r="D2" s="2"/>
      <c r="E2" s="2"/>
      <c r="F2" s="2"/>
      <c r="G2" s="2"/>
      <c r="H2" s="2"/>
      <c r="I2" s="2"/>
      <c r="K2" s="12" t="s">
        <v>16</v>
      </c>
    </row>
    <row r="3" spans="1:11" ht="26.1" customHeight="1" x14ac:dyDescent="0.25">
      <c r="B3" s="1" t="s">
        <v>2</v>
      </c>
      <c r="C3" s="2"/>
      <c r="D3" s="2"/>
      <c r="E3" s="2"/>
      <c r="F3" s="2"/>
      <c r="G3" s="2"/>
      <c r="H3" s="2"/>
      <c r="I3" s="2"/>
      <c r="J3" s="12" t="s">
        <v>3</v>
      </c>
      <c r="K3" s="12" t="s">
        <v>17</v>
      </c>
    </row>
    <row r="4" spans="1:11" ht="26.1" customHeight="1" x14ac:dyDescent="0.25">
      <c r="K4" s="12" t="s">
        <v>16</v>
      </c>
    </row>
    <row r="5" spans="1:11" ht="42" customHeight="1" x14ac:dyDescent="0.25">
      <c r="A5" s="3" t="s">
        <v>4</v>
      </c>
      <c r="B5" s="4"/>
      <c r="C5" s="4"/>
      <c r="D5" s="4"/>
      <c r="E5" s="4"/>
      <c r="F5" s="4"/>
      <c r="G5" s="4"/>
      <c r="H5" s="4"/>
      <c r="I5" s="4"/>
      <c r="K5" s="12" t="s">
        <v>16</v>
      </c>
    </row>
    <row r="6" spans="1:11" ht="15" customHeight="1" x14ac:dyDescent="0.25">
      <c r="K6" s="12" t="s">
        <v>18</v>
      </c>
    </row>
    <row r="7" spans="1:11" ht="15" customHeight="1" x14ac:dyDescent="0.25">
      <c r="A7" s="5" t="s">
        <v>5</v>
      </c>
      <c r="B7" s="4"/>
      <c r="C7" s="4"/>
      <c r="D7" s="4"/>
      <c r="E7" s="4"/>
      <c r="F7" s="4"/>
      <c r="G7" s="4"/>
      <c r="H7" s="4"/>
      <c r="I7" s="4"/>
      <c r="K7" s="12" t="s">
        <v>19</v>
      </c>
    </row>
    <row r="8" spans="1:11" x14ac:dyDescent="0.25">
      <c r="K8" s="12" t="s">
        <v>18</v>
      </c>
    </row>
    <row r="9" spans="1:11" ht="18" customHeight="1" x14ac:dyDescent="0.25">
      <c r="A9" s="1"/>
      <c r="B9" s="2"/>
      <c r="C9" s="1"/>
      <c r="D9" s="2"/>
      <c r="E9" s="2"/>
      <c r="F9" s="2"/>
      <c r="G9" s="2"/>
      <c r="H9" s="2"/>
      <c r="I9" s="2"/>
      <c r="K9" s="12" t="s">
        <v>20</v>
      </c>
    </row>
    <row r="10" spans="1:11" x14ac:dyDescent="0.25">
      <c r="A10" s="6"/>
      <c r="B10" s="7"/>
      <c r="C10" s="6"/>
      <c r="D10" s="7"/>
      <c r="E10" s="7"/>
      <c r="F10" s="7"/>
      <c r="G10" s="7"/>
      <c r="H10" s="7"/>
      <c r="I10" s="7"/>
      <c r="K10" s="12" t="s">
        <v>21</v>
      </c>
    </row>
    <row r="11" spans="1:11" x14ac:dyDescent="0.25">
      <c r="K11" s="12" t="s">
        <v>18</v>
      </c>
    </row>
    <row r="12" spans="1:11" ht="24.95" customHeight="1" x14ac:dyDescent="0.25">
      <c r="A12" s="13" t="s">
        <v>6</v>
      </c>
      <c r="B12" s="13" t="s">
        <v>7</v>
      </c>
      <c r="C12" s="16" t="s">
        <v>8</v>
      </c>
      <c r="D12" s="13" t="s">
        <v>9</v>
      </c>
      <c r="E12" s="24" t="s">
        <v>10</v>
      </c>
      <c r="F12" s="26" t="s">
        <v>11</v>
      </c>
      <c r="G12" s="26" t="s">
        <v>12</v>
      </c>
      <c r="H12" s="29" t="s">
        <v>13</v>
      </c>
      <c r="I12" s="19" t="s">
        <v>14</v>
      </c>
      <c r="J12" s="22" t="s">
        <v>15</v>
      </c>
      <c r="K12" s="12" t="s">
        <v>22</v>
      </c>
    </row>
    <row r="13" spans="1:11" ht="18" customHeight="1" x14ac:dyDescent="0.25">
      <c r="A13" s="8" t="s">
        <v>23</v>
      </c>
      <c r="B13" s="8"/>
      <c r="C13" s="8"/>
      <c r="D13" s="8"/>
      <c r="E13" s="8"/>
      <c r="F13" s="8"/>
      <c r="G13" s="8"/>
      <c r="H13" s="8"/>
      <c r="I13" s="8"/>
      <c r="K13" s="12" t="s">
        <v>24</v>
      </c>
    </row>
    <row r="14" spans="1:11" x14ac:dyDescent="0.25">
      <c r="A14" s="14">
        <v>1</v>
      </c>
      <c r="B14" s="14" t="s">
        <v>25</v>
      </c>
      <c r="C14" s="17" t="s">
        <v>26</v>
      </c>
      <c r="D14" s="14" t="s">
        <v>27</v>
      </c>
      <c r="E14" s="25">
        <v>112084.44</v>
      </c>
      <c r="F14" s="25">
        <v>6.54</v>
      </c>
      <c r="G14" s="27"/>
      <c r="H14" s="30">
        <f>G14*E14</f>
        <v>0</v>
      </c>
      <c r="I14" s="20"/>
      <c r="J14" s="14">
        <v>59685</v>
      </c>
      <c r="K14" s="14" t="s">
        <v>28</v>
      </c>
    </row>
    <row r="15" spans="1:11" ht="24" x14ac:dyDescent="0.25">
      <c r="A15" s="14">
        <v>2</v>
      </c>
      <c r="B15" s="14" t="s">
        <v>29</v>
      </c>
      <c r="C15" s="17" t="s">
        <v>30</v>
      </c>
      <c r="D15" s="14" t="s">
        <v>27</v>
      </c>
      <c r="E15" s="25">
        <v>3955.44</v>
      </c>
      <c r="F15" s="25">
        <v>2.19</v>
      </c>
      <c r="G15" s="27"/>
      <c r="H15" s="30">
        <f>G15*E15</f>
        <v>0</v>
      </c>
      <c r="I15" s="20"/>
      <c r="J15" s="14">
        <v>59686</v>
      </c>
      <c r="K15" s="14" t="s">
        <v>28</v>
      </c>
    </row>
    <row r="16" spans="1:11" ht="36" x14ac:dyDescent="0.25">
      <c r="A16" s="14">
        <v>3</v>
      </c>
      <c r="B16" s="14" t="s">
        <v>31</v>
      </c>
      <c r="C16" s="17" t="s">
        <v>32</v>
      </c>
      <c r="D16" s="14" t="s">
        <v>27</v>
      </c>
      <c r="E16" s="25">
        <v>18378.96</v>
      </c>
      <c r="F16" s="25">
        <v>8.1199999999999992</v>
      </c>
      <c r="G16" s="27"/>
      <c r="H16" s="30">
        <f>G16*E16</f>
        <v>0</v>
      </c>
      <c r="I16" s="20"/>
      <c r="J16" s="14">
        <v>59687</v>
      </c>
      <c r="K16" s="14" t="s">
        <v>28</v>
      </c>
    </row>
    <row r="17" spans="1:11" ht="24" x14ac:dyDescent="0.25">
      <c r="A17" s="14">
        <v>4</v>
      </c>
      <c r="B17" s="14" t="s">
        <v>33</v>
      </c>
      <c r="C17" s="17" t="s">
        <v>34</v>
      </c>
      <c r="D17" s="14" t="s">
        <v>27</v>
      </c>
      <c r="E17" s="25">
        <v>36276</v>
      </c>
      <c r="F17" s="25">
        <v>0.52</v>
      </c>
      <c r="G17" s="27"/>
      <c r="H17" s="30">
        <f>G17*E17</f>
        <v>0</v>
      </c>
      <c r="I17" s="20"/>
      <c r="J17" s="14">
        <v>59688</v>
      </c>
      <c r="K17" s="14" t="s">
        <v>28</v>
      </c>
    </row>
    <row r="18" spans="1:11" ht="36" x14ac:dyDescent="0.25">
      <c r="A18" s="14">
        <v>5</v>
      </c>
      <c r="B18" s="14" t="s">
        <v>35</v>
      </c>
      <c r="C18" s="17" t="s">
        <v>36</v>
      </c>
      <c r="D18" s="14" t="s">
        <v>27</v>
      </c>
      <c r="E18" s="25">
        <v>2962.8</v>
      </c>
      <c r="F18" s="25">
        <v>1.54</v>
      </c>
      <c r="G18" s="27"/>
      <c r="H18" s="30">
        <f>G18*E18</f>
        <v>0</v>
      </c>
      <c r="I18" s="20"/>
      <c r="J18" s="14">
        <v>59689</v>
      </c>
      <c r="K18" s="14" t="s">
        <v>28</v>
      </c>
    </row>
    <row r="19" spans="1:11" ht="36" x14ac:dyDescent="0.25">
      <c r="A19" s="14">
        <v>6</v>
      </c>
      <c r="B19" s="14" t="s">
        <v>37</v>
      </c>
      <c r="C19" s="17" t="s">
        <v>38</v>
      </c>
      <c r="D19" s="14" t="s">
        <v>27</v>
      </c>
      <c r="E19" s="25">
        <v>6309</v>
      </c>
      <c r="F19" s="25">
        <v>1.96</v>
      </c>
      <c r="G19" s="27"/>
      <c r="H19" s="30">
        <f>G19*E19</f>
        <v>0</v>
      </c>
      <c r="I19" s="20"/>
      <c r="J19" s="14">
        <v>59690</v>
      </c>
      <c r="K19" s="14" t="s">
        <v>28</v>
      </c>
    </row>
    <row r="20" spans="1:11" x14ac:dyDescent="0.25">
      <c r="A20" s="14">
        <v>7</v>
      </c>
      <c r="B20" s="14" t="s">
        <v>25</v>
      </c>
      <c r="C20" s="17" t="s">
        <v>39</v>
      </c>
      <c r="D20" s="14" t="s">
        <v>27</v>
      </c>
      <c r="E20" s="25">
        <v>75979.320000000007</v>
      </c>
      <c r="F20" s="25">
        <v>6.54</v>
      </c>
      <c r="G20" s="27"/>
      <c r="H20" s="30">
        <f>G20*E20</f>
        <v>0</v>
      </c>
      <c r="I20" s="20"/>
      <c r="J20" s="14">
        <v>59691</v>
      </c>
      <c r="K20" s="14" t="s">
        <v>28</v>
      </c>
    </row>
    <row r="21" spans="1:11" ht="24" x14ac:dyDescent="0.25">
      <c r="A21" s="14">
        <v>8</v>
      </c>
      <c r="B21" s="14" t="s">
        <v>29</v>
      </c>
      <c r="C21" s="17" t="s">
        <v>40</v>
      </c>
      <c r="D21" s="14" t="s">
        <v>27</v>
      </c>
      <c r="E21" s="25">
        <v>10439.959999999999</v>
      </c>
      <c r="F21" s="25">
        <v>2.19</v>
      </c>
      <c r="G21" s="27"/>
      <c r="H21" s="30">
        <f>G21*E21</f>
        <v>0</v>
      </c>
      <c r="I21" s="20"/>
      <c r="J21" s="14">
        <v>59692</v>
      </c>
      <c r="K21" s="14" t="s">
        <v>28</v>
      </c>
    </row>
    <row r="22" spans="1:11" ht="24" x14ac:dyDescent="0.25">
      <c r="A22" s="14">
        <v>9</v>
      </c>
      <c r="B22" s="14" t="s">
        <v>41</v>
      </c>
      <c r="C22" s="17" t="s">
        <v>42</v>
      </c>
      <c r="D22" s="14" t="s">
        <v>27</v>
      </c>
      <c r="E22" s="25">
        <v>34687.19</v>
      </c>
      <c r="F22" s="25">
        <v>5.01</v>
      </c>
      <c r="G22" s="27"/>
      <c r="H22" s="30">
        <f>G22*E22</f>
        <v>0</v>
      </c>
      <c r="I22" s="20"/>
      <c r="J22" s="14">
        <v>59693</v>
      </c>
      <c r="K22" s="14" t="s">
        <v>28</v>
      </c>
    </row>
    <row r="23" spans="1:11" ht="36" x14ac:dyDescent="0.25">
      <c r="A23" s="14">
        <v>10</v>
      </c>
      <c r="B23" s="14" t="s">
        <v>31</v>
      </c>
      <c r="C23" s="17" t="s">
        <v>43</v>
      </c>
      <c r="D23" s="14" t="s">
        <v>27</v>
      </c>
      <c r="E23" s="25">
        <v>7422.99</v>
      </c>
      <c r="F23" s="25">
        <v>8.1199999999999992</v>
      </c>
      <c r="G23" s="27"/>
      <c r="H23" s="30">
        <f>G23*E23</f>
        <v>0</v>
      </c>
      <c r="I23" s="20"/>
      <c r="J23" s="14">
        <v>59694</v>
      </c>
      <c r="K23" s="14" t="s">
        <v>28</v>
      </c>
    </row>
    <row r="24" spans="1:11" ht="36" x14ac:dyDescent="0.25">
      <c r="A24" s="14">
        <v>11</v>
      </c>
      <c r="B24" s="14" t="s">
        <v>44</v>
      </c>
      <c r="C24" s="18" t="s">
        <v>45</v>
      </c>
      <c r="D24" s="14" t="s">
        <v>27</v>
      </c>
      <c r="E24" s="25">
        <v>3272.64</v>
      </c>
      <c r="F24" s="25">
        <v>2.67</v>
      </c>
      <c r="G24" s="27"/>
      <c r="H24" s="30">
        <f>G24*E24</f>
        <v>0</v>
      </c>
      <c r="I24" s="20"/>
      <c r="J24" s="14">
        <v>59695</v>
      </c>
      <c r="K24" s="14" t="s">
        <v>28</v>
      </c>
    </row>
    <row r="25" spans="1:11" ht="24" x14ac:dyDescent="0.25">
      <c r="A25" s="14">
        <v>12</v>
      </c>
      <c r="B25" s="14" t="s">
        <v>33</v>
      </c>
      <c r="C25" s="17" t="s">
        <v>46</v>
      </c>
      <c r="D25" s="14" t="s">
        <v>27</v>
      </c>
      <c r="E25" s="25">
        <v>6892.47</v>
      </c>
      <c r="F25" s="25">
        <v>0.52</v>
      </c>
      <c r="G25" s="27"/>
      <c r="H25" s="30">
        <f>G25*E25</f>
        <v>0</v>
      </c>
      <c r="I25" s="20"/>
      <c r="J25" s="14">
        <v>59696</v>
      </c>
      <c r="K25" s="14" t="s">
        <v>28</v>
      </c>
    </row>
    <row r="26" spans="1:11" ht="36" x14ac:dyDescent="0.25">
      <c r="A26" s="14">
        <v>13</v>
      </c>
      <c r="B26" s="14" t="s">
        <v>47</v>
      </c>
      <c r="C26" s="17" t="s">
        <v>48</v>
      </c>
      <c r="D26" s="14" t="s">
        <v>49</v>
      </c>
      <c r="E26" s="25">
        <v>0.77</v>
      </c>
      <c r="F26" s="25">
        <v>307.10000000000002</v>
      </c>
      <c r="G26" s="27"/>
      <c r="H26" s="30">
        <f>G26*E26</f>
        <v>0</v>
      </c>
      <c r="I26" s="20"/>
      <c r="J26" s="14">
        <v>59697</v>
      </c>
      <c r="K26" s="14" t="s">
        <v>28</v>
      </c>
    </row>
    <row r="27" spans="1:11" ht="36" x14ac:dyDescent="0.25">
      <c r="A27" s="14">
        <v>14</v>
      </c>
      <c r="B27" s="14" t="s">
        <v>35</v>
      </c>
      <c r="C27" s="17" t="s">
        <v>50</v>
      </c>
      <c r="D27" s="14" t="s">
        <v>27</v>
      </c>
      <c r="E27" s="25">
        <v>4581.3599999999997</v>
      </c>
      <c r="F27" s="25">
        <v>1.54</v>
      </c>
      <c r="G27" s="27"/>
      <c r="H27" s="30">
        <f>G27*E27</f>
        <v>0</v>
      </c>
      <c r="I27" s="20"/>
      <c r="J27" s="14">
        <v>59698</v>
      </c>
      <c r="K27" s="14" t="s">
        <v>28</v>
      </c>
    </row>
    <row r="28" spans="1:11" ht="36" x14ac:dyDescent="0.25">
      <c r="A28" s="14">
        <v>15</v>
      </c>
      <c r="B28" s="14" t="s">
        <v>37</v>
      </c>
      <c r="C28" s="17" t="s">
        <v>51</v>
      </c>
      <c r="D28" s="14" t="s">
        <v>27</v>
      </c>
      <c r="E28" s="25">
        <v>1382.4</v>
      </c>
      <c r="F28" s="25">
        <v>1.96</v>
      </c>
      <c r="G28" s="27"/>
      <c r="H28" s="30">
        <f>G28*E28</f>
        <v>0</v>
      </c>
      <c r="I28" s="20"/>
      <c r="J28" s="14">
        <v>59699</v>
      </c>
      <c r="K28" s="14" t="s">
        <v>28</v>
      </c>
    </row>
    <row r="29" spans="1:11" x14ac:dyDescent="0.25">
      <c r="A29" s="14">
        <v>16</v>
      </c>
      <c r="B29" s="14" t="s">
        <v>25</v>
      </c>
      <c r="C29" s="17" t="s">
        <v>52</v>
      </c>
      <c r="D29" s="14" t="s">
        <v>27</v>
      </c>
      <c r="E29" s="25">
        <v>17246.04</v>
      </c>
      <c r="F29" s="25">
        <v>6.54</v>
      </c>
      <c r="G29" s="27"/>
      <c r="H29" s="30">
        <f>G29*E29</f>
        <v>0</v>
      </c>
      <c r="I29" s="20"/>
      <c r="J29" s="14">
        <v>59700</v>
      </c>
      <c r="K29" s="14" t="s">
        <v>28</v>
      </c>
    </row>
    <row r="30" spans="1:11" ht="24" x14ac:dyDescent="0.25">
      <c r="A30" s="14">
        <v>17</v>
      </c>
      <c r="B30" s="14" t="s">
        <v>29</v>
      </c>
      <c r="C30" s="17" t="s">
        <v>53</v>
      </c>
      <c r="D30" s="14" t="s">
        <v>27</v>
      </c>
      <c r="E30" s="25">
        <v>224.64</v>
      </c>
      <c r="F30" s="25">
        <v>2.19</v>
      </c>
      <c r="G30" s="27"/>
      <c r="H30" s="30">
        <f>G30*E30</f>
        <v>0</v>
      </c>
      <c r="I30" s="20"/>
      <c r="J30" s="14">
        <v>59701</v>
      </c>
      <c r="K30" s="14" t="s">
        <v>28</v>
      </c>
    </row>
    <row r="31" spans="1:11" ht="36" x14ac:dyDescent="0.25">
      <c r="A31" s="14">
        <v>18</v>
      </c>
      <c r="B31" s="14" t="s">
        <v>31</v>
      </c>
      <c r="C31" s="17" t="s">
        <v>54</v>
      </c>
      <c r="D31" s="14" t="s">
        <v>27</v>
      </c>
      <c r="E31" s="25">
        <v>1050.72</v>
      </c>
      <c r="F31" s="25">
        <v>8.1199999999999992</v>
      </c>
      <c r="G31" s="27"/>
      <c r="H31" s="30">
        <f>G31*E31</f>
        <v>0</v>
      </c>
      <c r="I31" s="20"/>
      <c r="J31" s="14">
        <v>59702</v>
      </c>
      <c r="K31" s="14" t="s">
        <v>28</v>
      </c>
    </row>
    <row r="32" spans="1:11" ht="24" x14ac:dyDescent="0.25">
      <c r="A32" s="14">
        <v>19</v>
      </c>
      <c r="B32" s="14" t="s">
        <v>33</v>
      </c>
      <c r="C32" s="17" t="s">
        <v>55</v>
      </c>
      <c r="D32" s="14" t="s">
        <v>27</v>
      </c>
      <c r="E32" s="25">
        <v>5207.88</v>
      </c>
      <c r="F32" s="25">
        <v>0.52</v>
      </c>
      <c r="G32" s="27"/>
      <c r="H32" s="30">
        <f>G32*E32</f>
        <v>0</v>
      </c>
      <c r="I32" s="20"/>
      <c r="J32" s="14">
        <v>59703</v>
      </c>
      <c r="K32" s="14" t="s">
        <v>28</v>
      </c>
    </row>
    <row r="33" spans="1:11" ht="36" x14ac:dyDescent="0.25">
      <c r="A33" s="14">
        <v>20</v>
      </c>
      <c r="B33" s="14" t="s">
        <v>47</v>
      </c>
      <c r="C33" s="17" t="s">
        <v>56</v>
      </c>
      <c r="D33" s="14" t="s">
        <v>49</v>
      </c>
      <c r="E33" s="25">
        <v>10.8</v>
      </c>
      <c r="F33" s="25">
        <v>307.10000000000002</v>
      </c>
      <c r="G33" s="27"/>
      <c r="H33" s="30">
        <f>G33*E33</f>
        <v>0</v>
      </c>
      <c r="I33" s="20"/>
      <c r="J33" s="14">
        <v>59704</v>
      </c>
      <c r="K33" s="14" t="s">
        <v>28</v>
      </c>
    </row>
    <row r="34" spans="1:11" ht="36" x14ac:dyDescent="0.25">
      <c r="A34" s="14">
        <v>21</v>
      </c>
      <c r="B34" s="14" t="s">
        <v>35</v>
      </c>
      <c r="C34" s="17" t="s">
        <v>57</v>
      </c>
      <c r="D34" s="14" t="s">
        <v>27</v>
      </c>
      <c r="E34" s="25">
        <v>1036.8</v>
      </c>
      <c r="F34" s="25">
        <v>1.54</v>
      </c>
      <c r="G34" s="27"/>
      <c r="H34" s="30">
        <f>G34*E34</f>
        <v>0</v>
      </c>
      <c r="I34" s="20"/>
      <c r="J34" s="14">
        <v>59705</v>
      </c>
      <c r="K34" s="14" t="s">
        <v>28</v>
      </c>
    </row>
    <row r="35" spans="1:11" ht="36" x14ac:dyDescent="0.25">
      <c r="A35" s="14">
        <v>22</v>
      </c>
      <c r="B35" s="14" t="s">
        <v>37</v>
      </c>
      <c r="C35" s="17" t="s">
        <v>58</v>
      </c>
      <c r="D35" s="14" t="s">
        <v>27</v>
      </c>
      <c r="E35" s="25">
        <v>933.12</v>
      </c>
      <c r="F35" s="25">
        <v>1.96</v>
      </c>
      <c r="G35" s="27"/>
      <c r="H35" s="30">
        <f>G35*E35</f>
        <v>0</v>
      </c>
      <c r="I35" s="20"/>
      <c r="J35" s="14">
        <v>59706</v>
      </c>
      <c r="K35" s="14" t="s">
        <v>28</v>
      </c>
    </row>
    <row r="36" spans="1:11" x14ac:dyDescent="0.25">
      <c r="A36" s="14">
        <v>23</v>
      </c>
      <c r="B36" s="14" t="s">
        <v>25</v>
      </c>
      <c r="C36" s="17" t="s">
        <v>59</v>
      </c>
      <c r="D36" s="14" t="s">
        <v>27</v>
      </c>
      <c r="E36" s="25">
        <v>18153.48</v>
      </c>
      <c r="F36" s="25">
        <v>6.54</v>
      </c>
      <c r="G36" s="27"/>
      <c r="H36" s="30">
        <f>G36*E36</f>
        <v>0</v>
      </c>
      <c r="I36" s="20"/>
      <c r="J36" s="14">
        <v>59707</v>
      </c>
      <c r="K36" s="14" t="s">
        <v>28</v>
      </c>
    </row>
    <row r="37" spans="1:11" ht="24" x14ac:dyDescent="0.25">
      <c r="A37" s="14">
        <v>24</v>
      </c>
      <c r="B37" s="14" t="s">
        <v>29</v>
      </c>
      <c r="C37" s="17" t="s">
        <v>60</v>
      </c>
      <c r="D37" s="14" t="s">
        <v>27</v>
      </c>
      <c r="E37" s="25">
        <v>214.8</v>
      </c>
      <c r="F37" s="25">
        <v>2.19</v>
      </c>
      <c r="G37" s="27"/>
      <c r="H37" s="30">
        <f>G37*E37</f>
        <v>0</v>
      </c>
      <c r="I37" s="20"/>
      <c r="J37" s="14">
        <v>59708</v>
      </c>
      <c r="K37" s="14" t="s">
        <v>28</v>
      </c>
    </row>
    <row r="38" spans="1:11" ht="36" x14ac:dyDescent="0.25">
      <c r="A38" s="14">
        <v>25</v>
      </c>
      <c r="B38" s="14" t="s">
        <v>31</v>
      </c>
      <c r="C38" s="17" t="s">
        <v>61</v>
      </c>
      <c r="D38" s="14" t="s">
        <v>27</v>
      </c>
      <c r="E38" s="25">
        <v>1260.96</v>
      </c>
      <c r="F38" s="25">
        <v>8.1199999999999992</v>
      </c>
      <c r="G38" s="27"/>
      <c r="H38" s="30">
        <f>G38*E38</f>
        <v>0</v>
      </c>
      <c r="I38" s="20"/>
      <c r="J38" s="14">
        <v>59709</v>
      </c>
      <c r="K38" s="14" t="s">
        <v>28</v>
      </c>
    </row>
    <row r="39" spans="1:11" ht="24" x14ac:dyDescent="0.25">
      <c r="A39" s="14">
        <v>26</v>
      </c>
      <c r="B39" s="14" t="s">
        <v>33</v>
      </c>
      <c r="C39" s="17" t="s">
        <v>62</v>
      </c>
      <c r="D39" s="14" t="s">
        <v>27</v>
      </c>
      <c r="E39" s="25">
        <v>11404.92</v>
      </c>
      <c r="F39" s="25">
        <v>0.52</v>
      </c>
      <c r="G39" s="27"/>
      <c r="H39" s="30">
        <f>G39*E39</f>
        <v>0</v>
      </c>
      <c r="I39" s="20"/>
      <c r="J39" s="14">
        <v>59710</v>
      </c>
      <c r="K39" s="14" t="s">
        <v>28</v>
      </c>
    </row>
    <row r="40" spans="1:11" ht="36" x14ac:dyDescent="0.25">
      <c r="A40" s="14">
        <v>27</v>
      </c>
      <c r="B40" s="14" t="s">
        <v>47</v>
      </c>
      <c r="C40" s="17" t="s">
        <v>63</v>
      </c>
      <c r="D40" s="14" t="s">
        <v>49</v>
      </c>
      <c r="E40" s="25">
        <v>1.56</v>
      </c>
      <c r="F40" s="25">
        <v>307.10000000000002</v>
      </c>
      <c r="G40" s="27"/>
      <c r="H40" s="30">
        <f>G40*E40</f>
        <v>0</v>
      </c>
      <c r="I40" s="20"/>
      <c r="J40" s="14">
        <v>59711</v>
      </c>
      <c r="K40" s="14" t="s">
        <v>28</v>
      </c>
    </row>
    <row r="41" spans="1:11" ht="36" x14ac:dyDescent="0.25">
      <c r="A41" s="14">
        <v>28</v>
      </c>
      <c r="B41" s="14" t="s">
        <v>35</v>
      </c>
      <c r="C41" s="17" t="s">
        <v>64</v>
      </c>
      <c r="D41" s="14" t="s">
        <v>27</v>
      </c>
      <c r="E41" s="25">
        <v>421.68</v>
      </c>
      <c r="F41" s="25">
        <v>1.54</v>
      </c>
      <c r="G41" s="27"/>
      <c r="H41" s="30">
        <f>G41*E41</f>
        <v>0</v>
      </c>
      <c r="I41" s="20"/>
      <c r="J41" s="14">
        <v>59712</v>
      </c>
      <c r="K41" s="14" t="s">
        <v>28</v>
      </c>
    </row>
    <row r="42" spans="1:11" x14ac:dyDescent="0.25">
      <c r="A42" s="14">
        <v>29</v>
      </c>
      <c r="B42" s="14" t="s">
        <v>25</v>
      </c>
      <c r="C42" s="17" t="s">
        <v>65</v>
      </c>
      <c r="D42" s="14" t="s">
        <v>27</v>
      </c>
      <c r="E42" s="25">
        <v>5345.28</v>
      </c>
      <c r="F42" s="25">
        <v>6.54</v>
      </c>
      <c r="G42" s="27"/>
      <c r="H42" s="30">
        <f>G42*E42</f>
        <v>0</v>
      </c>
      <c r="I42" s="20"/>
      <c r="J42" s="14">
        <v>59713</v>
      </c>
      <c r="K42" s="14" t="s">
        <v>28</v>
      </c>
    </row>
    <row r="43" spans="1:11" ht="36" x14ac:dyDescent="0.25">
      <c r="A43" s="14">
        <v>30</v>
      </c>
      <c r="B43" s="14" t="s">
        <v>31</v>
      </c>
      <c r="C43" s="17" t="s">
        <v>66</v>
      </c>
      <c r="D43" s="14" t="s">
        <v>27</v>
      </c>
      <c r="E43" s="25">
        <v>1077.24</v>
      </c>
      <c r="F43" s="25">
        <v>8.1199999999999992</v>
      </c>
      <c r="G43" s="27"/>
      <c r="H43" s="30">
        <f>G43*E43</f>
        <v>0</v>
      </c>
      <c r="I43" s="20"/>
      <c r="J43" s="14">
        <v>59714</v>
      </c>
      <c r="K43" s="14" t="s">
        <v>28</v>
      </c>
    </row>
    <row r="44" spans="1:11" ht="24" x14ac:dyDescent="0.25">
      <c r="A44" s="14">
        <v>31</v>
      </c>
      <c r="B44" s="14" t="s">
        <v>33</v>
      </c>
      <c r="C44" s="17" t="s">
        <v>67</v>
      </c>
      <c r="D44" s="14" t="s">
        <v>27</v>
      </c>
      <c r="E44" s="25">
        <v>3756</v>
      </c>
      <c r="F44" s="25">
        <v>0.52</v>
      </c>
      <c r="G44" s="27"/>
      <c r="H44" s="30">
        <f>G44*E44</f>
        <v>0</v>
      </c>
      <c r="I44" s="20"/>
      <c r="J44" s="14">
        <v>59715</v>
      </c>
      <c r="K44" s="14" t="s">
        <v>28</v>
      </c>
    </row>
    <row r="45" spans="1:11" ht="36" x14ac:dyDescent="0.25">
      <c r="A45" s="14">
        <v>32</v>
      </c>
      <c r="B45" s="14" t="s">
        <v>47</v>
      </c>
      <c r="C45" s="17" t="s">
        <v>68</v>
      </c>
      <c r="D45" s="14" t="s">
        <v>49</v>
      </c>
      <c r="E45" s="25">
        <v>1.92</v>
      </c>
      <c r="F45" s="25">
        <v>307.10000000000002</v>
      </c>
      <c r="G45" s="27"/>
      <c r="H45" s="30">
        <f>G45*E45</f>
        <v>0</v>
      </c>
      <c r="I45" s="20"/>
      <c r="J45" s="14">
        <v>59716</v>
      </c>
      <c r="K45" s="14" t="s">
        <v>28</v>
      </c>
    </row>
    <row r="46" spans="1:11" ht="36" x14ac:dyDescent="0.25">
      <c r="A46" s="14">
        <v>33</v>
      </c>
      <c r="B46" s="14" t="s">
        <v>35</v>
      </c>
      <c r="C46" s="17" t="s">
        <v>69</v>
      </c>
      <c r="D46" s="14" t="s">
        <v>27</v>
      </c>
      <c r="E46" s="25">
        <v>72</v>
      </c>
      <c r="F46" s="25">
        <v>1.54</v>
      </c>
      <c r="G46" s="27"/>
      <c r="H46" s="30">
        <f>G46*E46</f>
        <v>0</v>
      </c>
      <c r="I46" s="20"/>
      <c r="J46" s="14">
        <v>59717</v>
      </c>
      <c r="K46" s="14" t="s">
        <v>28</v>
      </c>
    </row>
    <row r="47" spans="1:11" ht="36" x14ac:dyDescent="0.25">
      <c r="A47" s="14">
        <v>34</v>
      </c>
      <c r="B47" s="14" t="s">
        <v>31</v>
      </c>
      <c r="C47" s="17" t="s">
        <v>70</v>
      </c>
      <c r="D47" s="14" t="s">
        <v>27</v>
      </c>
      <c r="E47" s="25">
        <v>2992.68</v>
      </c>
      <c r="F47" s="25">
        <v>8.1199999999999992</v>
      </c>
      <c r="G47" s="27"/>
      <c r="H47" s="30">
        <f>G47*E47</f>
        <v>0</v>
      </c>
      <c r="I47" s="20"/>
      <c r="J47" s="14">
        <v>59718</v>
      </c>
      <c r="K47" s="14" t="s">
        <v>28</v>
      </c>
    </row>
    <row r="48" spans="1:11" ht="36" x14ac:dyDescent="0.25">
      <c r="A48" s="14">
        <v>35</v>
      </c>
      <c r="B48" s="14" t="s">
        <v>44</v>
      </c>
      <c r="C48" s="18" t="s">
        <v>71</v>
      </c>
      <c r="D48" s="14" t="s">
        <v>27</v>
      </c>
      <c r="E48" s="25">
        <v>3196.08</v>
      </c>
      <c r="F48" s="25">
        <v>2.67</v>
      </c>
      <c r="G48" s="27"/>
      <c r="H48" s="30">
        <f>G48*E48</f>
        <v>0</v>
      </c>
      <c r="I48" s="20"/>
      <c r="J48" s="14">
        <v>59719</v>
      </c>
      <c r="K48" s="14" t="s">
        <v>28</v>
      </c>
    </row>
    <row r="49" spans="1:11" ht="36" x14ac:dyDescent="0.25">
      <c r="A49" s="14">
        <v>36</v>
      </c>
      <c r="B49" s="14" t="s">
        <v>47</v>
      </c>
      <c r="C49" s="17" t="s">
        <v>72</v>
      </c>
      <c r="D49" s="14" t="s">
        <v>49</v>
      </c>
      <c r="E49" s="25">
        <v>1.08</v>
      </c>
      <c r="F49" s="25">
        <v>307.10000000000002</v>
      </c>
      <c r="G49" s="27"/>
      <c r="H49" s="30">
        <f>G49*E49</f>
        <v>0</v>
      </c>
      <c r="I49" s="20"/>
      <c r="J49" s="14">
        <v>59720</v>
      </c>
      <c r="K49" s="14" t="s">
        <v>28</v>
      </c>
    </row>
    <row r="50" spans="1:11" ht="36" x14ac:dyDescent="0.25">
      <c r="A50" s="14">
        <v>37</v>
      </c>
      <c r="B50" s="14" t="s">
        <v>35</v>
      </c>
      <c r="C50" s="17" t="s">
        <v>73</v>
      </c>
      <c r="D50" s="14" t="s">
        <v>27</v>
      </c>
      <c r="E50" s="25">
        <v>96</v>
      </c>
      <c r="F50" s="25">
        <v>1.54</v>
      </c>
      <c r="G50" s="27"/>
      <c r="H50" s="30">
        <f>G50*E50</f>
        <v>0</v>
      </c>
      <c r="I50" s="20"/>
      <c r="J50" s="14">
        <v>59721</v>
      </c>
      <c r="K50" s="14" t="s">
        <v>28</v>
      </c>
    </row>
    <row r="51" spans="1:11" x14ac:dyDescent="0.25">
      <c r="A51" s="14">
        <v>38</v>
      </c>
      <c r="B51" s="14" t="s">
        <v>25</v>
      </c>
      <c r="C51" s="17" t="s">
        <v>74</v>
      </c>
      <c r="D51" s="14" t="s">
        <v>27</v>
      </c>
      <c r="E51" s="25">
        <v>3158.52</v>
      </c>
      <c r="F51" s="25">
        <v>6.54</v>
      </c>
      <c r="G51" s="27"/>
      <c r="H51" s="30">
        <f>G51*E51</f>
        <v>0</v>
      </c>
      <c r="I51" s="20"/>
      <c r="J51" s="14">
        <v>59722</v>
      </c>
      <c r="K51" s="14" t="s">
        <v>28</v>
      </c>
    </row>
    <row r="52" spans="1:11" ht="36" x14ac:dyDescent="0.25">
      <c r="A52" s="14">
        <v>39</v>
      </c>
      <c r="B52" s="14" t="s">
        <v>31</v>
      </c>
      <c r="C52" s="17" t="s">
        <v>75</v>
      </c>
      <c r="D52" s="14" t="s">
        <v>27</v>
      </c>
      <c r="E52" s="25">
        <v>2221.56</v>
      </c>
      <c r="F52" s="25">
        <v>8.1199999999999992</v>
      </c>
      <c r="G52" s="27"/>
      <c r="H52" s="30">
        <f>G52*E52</f>
        <v>0</v>
      </c>
      <c r="I52" s="20"/>
      <c r="J52" s="14">
        <v>59723</v>
      </c>
      <c r="K52" s="14" t="s">
        <v>28</v>
      </c>
    </row>
    <row r="53" spans="1:11" ht="36" x14ac:dyDescent="0.25">
      <c r="A53" s="14">
        <v>40</v>
      </c>
      <c r="B53" s="14" t="s">
        <v>47</v>
      </c>
      <c r="C53" s="17" t="s">
        <v>76</v>
      </c>
      <c r="D53" s="14" t="s">
        <v>49</v>
      </c>
      <c r="E53" s="25">
        <v>1.32</v>
      </c>
      <c r="F53" s="25">
        <v>307.10000000000002</v>
      </c>
      <c r="G53" s="27"/>
      <c r="H53" s="30">
        <f>G53*E53</f>
        <v>0</v>
      </c>
      <c r="I53" s="20"/>
      <c r="J53" s="14">
        <v>59724</v>
      </c>
      <c r="K53" s="14" t="s">
        <v>28</v>
      </c>
    </row>
    <row r="54" spans="1:11" ht="36" x14ac:dyDescent="0.25">
      <c r="A54" s="14">
        <v>41</v>
      </c>
      <c r="B54" s="14" t="s">
        <v>35</v>
      </c>
      <c r="C54" s="17" t="s">
        <v>77</v>
      </c>
      <c r="D54" s="14" t="s">
        <v>27</v>
      </c>
      <c r="E54" s="25">
        <v>96</v>
      </c>
      <c r="F54" s="25">
        <v>1.54</v>
      </c>
      <c r="G54" s="27"/>
      <c r="H54" s="30">
        <f>G54*E54</f>
        <v>0</v>
      </c>
      <c r="I54" s="20"/>
      <c r="J54" s="14">
        <v>59725</v>
      </c>
      <c r="K54" s="14" t="s">
        <v>28</v>
      </c>
    </row>
    <row r="55" spans="1:11" x14ac:dyDescent="0.25">
      <c r="A55" s="14">
        <v>42</v>
      </c>
      <c r="B55" s="14" t="s">
        <v>25</v>
      </c>
      <c r="C55" s="17" t="s">
        <v>78</v>
      </c>
      <c r="D55" s="14" t="s">
        <v>27</v>
      </c>
      <c r="E55" s="25">
        <v>1415.28</v>
      </c>
      <c r="F55" s="25">
        <v>6.54</v>
      </c>
      <c r="G55" s="27"/>
      <c r="H55" s="30">
        <f>G55*E55</f>
        <v>0</v>
      </c>
      <c r="I55" s="20"/>
      <c r="J55" s="14">
        <v>59726</v>
      </c>
      <c r="K55" s="14" t="s">
        <v>28</v>
      </c>
    </row>
    <row r="56" spans="1:11" ht="36" x14ac:dyDescent="0.25">
      <c r="A56" s="14">
        <v>43</v>
      </c>
      <c r="B56" s="14" t="s">
        <v>31</v>
      </c>
      <c r="C56" s="17" t="s">
        <v>79</v>
      </c>
      <c r="D56" s="14" t="s">
        <v>27</v>
      </c>
      <c r="E56" s="25">
        <v>1330.68</v>
      </c>
      <c r="F56" s="25">
        <v>8.1199999999999992</v>
      </c>
      <c r="G56" s="27"/>
      <c r="H56" s="30">
        <f>G56*E56</f>
        <v>0</v>
      </c>
      <c r="I56" s="20"/>
      <c r="J56" s="14">
        <v>59727</v>
      </c>
      <c r="K56" s="14" t="s">
        <v>28</v>
      </c>
    </row>
    <row r="57" spans="1:11" ht="24" x14ac:dyDescent="0.25">
      <c r="A57" s="14">
        <v>44</v>
      </c>
      <c r="B57" s="14" t="s">
        <v>33</v>
      </c>
      <c r="C57" s="17" t="s">
        <v>80</v>
      </c>
      <c r="D57" s="14" t="s">
        <v>27</v>
      </c>
      <c r="E57" s="25">
        <v>8282.76</v>
      </c>
      <c r="F57" s="25">
        <v>0.52</v>
      </c>
      <c r="G57" s="27"/>
      <c r="H57" s="30">
        <f>G57*E57</f>
        <v>0</v>
      </c>
      <c r="I57" s="20"/>
      <c r="J57" s="14">
        <v>59728</v>
      </c>
      <c r="K57" s="14" t="s">
        <v>28</v>
      </c>
    </row>
    <row r="58" spans="1:11" ht="36" x14ac:dyDescent="0.25">
      <c r="A58" s="14">
        <v>45</v>
      </c>
      <c r="B58" s="14" t="s">
        <v>35</v>
      </c>
      <c r="C58" s="17" t="s">
        <v>81</v>
      </c>
      <c r="D58" s="14" t="s">
        <v>27</v>
      </c>
      <c r="E58" s="25">
        <v>96</v>
      </c>
      <c r="F58" s="25">
        <v>1.54</v>
      </c>
      <c r="G58" s="27"/>
      <c r="H58" s="30">
        <f>G58*E58</f>
        <v>0</v>
      </c>
      <c r="I58" s="20"/>
      <c r="J58" s="14">
        <v>59729</v>
      </c>
      <c r="K58" s="14" t="s">
        <v>28</v>
      </c>
    </row>
    <row r="59" spans="1:11" x14ac:dyDescent="0.25">
      <c r="A59" s="14">
        <v>46</v>
      </c>
      <c r="B59" s="14" t="s">
        <v>25</v>
      </c>
      <c r="C59" s="17" t="s">
        <v>82</v>
      </c>
      <c r="D59" s="14" t="s">
        <v>27</v>
      </c>
      <c r="E59" s="25">
        <v>17182.080000000002</v>
      </c>
      <c r="F59" s="25">
        <v>6.54</v>
      </c>
      <c r="G59" s="27"/>
      <c r="H59" s="30">
        <f>G59*E59</f>
        <v>0</v>
      </c>
      <c r="I59" s="20"/>
      <c r="J59" s="14">
        <v>59730</v>
      </c>
      <c r="K59" s="14" t="s">
        <v>28</v>
      </c>
    </row>
    <row r="60" spans="1:11" ht="36" x14ac:dyDescent="0.25">
      <c r="A60" s="14">
        <v>47</v>
      </c>
      <c r="B60" s="14" t="s">
        <v>31</v>
      </c>
      <c r="C60" s="17" t="s">
        <v>83</v>
      </c>
      <c r="D60" s="14" t="s">
        <v>27</v>
      </c>
      <c r="E60" s="25">
        <v>1398.72</v>
      </c>
      <c r="F60" s="25">
        <v>8.1199999999999992</v>
      </c>
      <c r="G60" s="27"/>
      <c r="H60" s="30">
        <f>G60*E60</f>
        <v>0</v>
      </c>
      <c r="I60" s="20"/>
      <c r="J60" s="14">
        <v>59731</v>
      </c>
      <c r="K60" s="14" t="s">
        <v>28</v>
      </c>
    </row>
    <row r="61" spans="1:11" ht="36" x14ac:dyDescent="0.25">
      <c r="A61" s="14">
        <v>48</v>
      </c>
      <c r="B61" s="14" t="s">
        <v>47</v>
      </c>
      <c r="C61" s="17" t="s">
        <v>84</v>
      </c>
      <c r="D61" s="14" t="s">
        <v>49</v>
      </c>
      <c r="E61" s="25">
        <v>1.32</v>
      </c>
      <c r="F61" s="25">
        <v>307.10000000000002</v>
      </c>
      <c r="G61" s="27"/>
      <c r="H61" s="30">
        <f>G61*E61</f>
        <v>0</v>
      </c>
      <c r="I61" s="20"/>
      <c r="J61" s="14">
        <v>59732</v>
      </c>
      <c r="K61" s="14" t="s">
        <v>28</v>
      </c>
    </row>
    <row r="62" spans="1:11" ht="36" x14ac:dyDescent="0.25">
      <c r="A62" s="14">
        <v>49</v>
      </c>
      <c r="B62" s="14" t="s">
        <v>35</v>
      </c>
      <c r="C62" s="17" t="s">
        <v>85</v>
      </c>
      <c r="D62" s="14" t="s">
        <v>27</v>
      </c>
      <c r="E62" s="25">
        <v>72</v>
      </c>
      <c r="F62" s="25">
        <v>1.54</v>
      </c>
      <c r="G62" s="27"/>
      <c r="H62" s="30">
        <f>G62*E62</f>
        <v>0</v>
      </c>
      <c r="I62" s="20"/>
      <c r="J62" s="14">
        <v>59733</v>
      </c>
      <c r="K62" s="14" t="s">
        <v>28</v>
      </c>
    </row>
    <row r="63" spans="1:11" ht="24" x14ac:dyDescent="0.25">
      <c r="A63" s="14">
        <v>50</v>
      </c>
      <c r="B63" s="14" t="s">
        <v>25</v>
      </c>
      <c r="C63" s="17" t="s">
        <v>86</v>
      </c>
      <c r="D63" s="14" t="s">
        <v>27</v>
      </c>
      <c r="E63" s="25">
        <v>1310.52</v>
      </c>
      <c r="F63" s="25">
        <v>6.54</v>
      </c>
      <c r="G63" s="27"/>
      <c r="H63" s="30">
        <f>G63*E63</f>
        <v>0</v>
      </c>
      <c r="I63" s="20"/>
      <c r="J63" s="14">
        <v>59734</v>
      </c>
      <c r="K63" s="14" t="s">
        <v>28</v>
      </c>
    </row>
    <row r="64" spans="1:11" ht="36" x14ac:dyDescent="0.25">
      <c r="A64" s="14">
        <v>51</v>
      </c>
      <c r="B64" s="14" t="s">
        <v>31</v>
      </c>
      <c r="C64" s="17" t="s">
        <v>87</v>
      </c>
      <c r="D64" s="14" t="s">
        <v>27</v>
      </c>
      <c r="E64" s="25">
        <v>1164.3599999999999</v>
      </c>
      <c r="F64" s="25">
        <v>8.1199999999999992</v>
      </c>
      <c r="G64" s="27"/>
      <c r="H64" s="30">
        <f>G64*E64</f>
        <v>0</v>
      </c>
      <c r="I64" s="20"/>
      <c r="J64" s="14">
        <v>59735</v>
      </c>
      <c r="K64" s="14" t="s">
        <v>28</v>
      </c>
    </row>
    <row r="65" spans="1:11" ht="36" x14ac:dyDescent="0.25">
      <c r="A65" s="14">
        <v>52</v>
      </c>
      <c r="B65" s="14" t="s">
        <v>47</v>
      </c>
      <c r="C65" s="17" t="s">
        <v>88</v>
      </c>
      <c r="D65" s="14" t="s">
        <v>49</v>
      </c>
      <c r="E65" s="25">
        <v>0.6</v>
      </c>
      <c r="F65" s="25">
        <v>307.10000000000002</v>
      </c>
      <c r="G65" s="27"/>
      <c r="H65" s="30">
        <f>G65*E65</f>
        <v>0</v>
      </c>
      <c r="I65" s="20"/>
      <c r="J65" s="14">
        <v>59736</v>
      </c>
      <c r="K65" s="14" t="s">
        <v>28</v>
      </c>
    </row>
    <row r="66" spans="1:11" ht="36" x14ac:dyDescent="0.25">
      <c r="A66" s="14">
        <v>53</v>
      </c>
      <c r="B66" s="14" t="s">
        <v>35</v>
      </c>
      <c r="C66" s="17" t="s">
        <v>89</v>
      </c>
      <c r="D66" s="14" t="s">
        <v>27</v>
      </c>
      <c r="E66" s="25">
        <v>72</v>
      </c>
      <c r="F66" s="25">
        <v>1.54</v>
      </c>
      <c r="G66" s="27"/>
      <c r="H66" s="30">
        <f>G66*E66</f>
        <v>0</v>
      </c>
      <c r="I66" s="20"/>
      <c r="J66" s="14">
        <v>59737</v>
      </c>
      <c r="K66" s="14" t="s">
        <v>28</v>
      </c>
    </row>
    <row r="67" spans="1:11" ht="24" x14ac:dyDescent="0.25">
      <c r="A67" s="14">
        <v>54</v>
      </c>
      <c r="B67" s="14" t="s">
        <v>25</v>
      </c>
      <c r="C67" s="17" t="s">
        <v>90</v>
      </c>
      <c r="D67" s="14" t="s">
        <v>27</v>
      </c>
      <c r="E67" s="25">
        <v>24467.16</v>
      </c>
      <c r="F67" s="25">
        <v>6.54</v>
      </c>
      <c r="G67" s="27"/>
      <c r="H67" s="30">
        <f>G67*E67</f>
        <v>0</v>
      </c>
      <c r="I67" s="20"/>
      <c r="J67" s="14">
        <v>59738</v>
      </c>
      <c r="K67" s="14" t="s">
        <v>28</v>
      </c>
    </row>
    <row r="68" spans="1:11" ht="36" x14ac:dyDescent="0.25">
      <c r="A68" s="14">
        <v>55</v>
      </c>
      <c r="B68" s="14" t="s">
        <v>31</v>
      </c>
      <c r="C68" s="17" t="s">
        <v>91</v>
      </c>
      <c r="D68" s="14" t="s">
        <v>27</v>
      </c>
      <c r="E68" s="25">
        <v>6658.08</v>
      </c>
      <c r="F68" s="25">
        <v>8.1199999999999992</v>
      </c>
      <c r="G68" s="27"/>
      <c r="H68" s="30">
        <f>G68*E68</f>
        <v>0</v>
      </c>
      <c r="I68" s="20"/>
      <c r="J68" s="14">
        <v>59739</v>
      </c>
      <c r="K68" s="14" t="s">
        <v>28</v>
      </c>
    </row>
    <row r="69" spans="1:11" ht="36" x14ac:dyDescent="0.25">
      <c r="A69" s="14">
        <v>56</v>
      </c>
      <c r="B69" s="14" t="s">
        <v>44</v>
      </c>
      <c r="C69" s="18" t="s">
        <v>92</v>
      </c>
      <c r="D69" s="14" t="s">
        <v>27</v>
      </c>
      <c r="E69" s="25">
        <v>12951.12</v>
      </c>
      <c r="F69" s="25">
        <v>2.67</v>
      </c>
      <c r="G69" s="27"/>
      <c r="H69" s="30">
        <f>G69*E69</f>
        <v>0</v>
      </c>
      <c r="I69" s="20"/>
      <c r="J69" s="14">
        <v>59740</v>
      </c>
      <c r="K69" s="14" t="s">
        <v>28</v>
      </c>
    </row>
    <row r="70" spans="1:11" ht="24" x14ac:dyDescent="0.25">
      <c r="A70" s="14">
        <v>57</v>
      </c>
      <c r="B70" s="14" t="s">
        <v>33</v>
      </c>
      <c r="C70" s="17" t="s">
        <v>93</v>
      </c>
      <c r="D70" s="14" t="s">
        <v>27</v>
      </c>
      <c r="E70" s="25">
        <v>32989.68</v>
      </c>
      <c r="F70" s="25">
        <v>0.52</v>
      </c>
      <c r="G70" s="27"/>
      <c r="H70" s="30">
        <f>G70*E70</f>
        <v>0</v>
      </c>
      <c r="I70" s="20"/>
      <c r="J70" s="14">
        <v>59741</v>
      </c>
      <c r="K70" s="14" t="s">
        <v>28</v>
      </c>
    </row>
    <row r="71" spans="1:11" ht="36" x14ac:dyDescent="0.25">
      <c r="A71" s="14">
        <v>58</v>
      </c>
      <c r="B71" s="14" t="s">
        <v>35</v>
      </c>
      <c r="C71" s="17" t="s">
        <v>94</v>
      </c>
      <c r="D71" s="14" t="s">
        <v>27</v>
      </c>
      <c r="E71" s="25">
        <v>3230.16</v>
      </c>
      <c r="F71" s="25">
        <v>1.54</v>
      </c>
      <c r="G71" s="27"/>
      <c r="H71" s="30">
        <f>G71*E71</f>
        <v>0</v>
      </c>
      <c r="I71" s="20"/>
      <c r="J71" s="14">
        <v>59742</v>
      </c>
      <c r="K71" s="14" t="s">
        <v>28</v>
      </c>
    </row>
    <row r="72" spans="1:11" ht="24" x14ac:dyDescent="0.25">
      <c r="A72" s="14">
        <v>59</v>
      </c>
      <c r="B72" s="14" t="s">
        <v>25</v>
      </c>
      <c r="C72" s="17" t="s">
        <v>95</v>
      </c>
      <c r="D72" s="14" t="s">
        <v>27</v>
      </c>
      <c r="E72" s="25">
        <v>15194.76</v>
      </c>
      <c r="F72" s="25">
        <v>6.54</v>
      </c>
      <c r="G72" s="27"/>
      <c r="H72" s="30">
        <f>G72*E72</f>
        <v>0</v>
      </c>
      <c r="I72" s="20"/>
      <c r="J72" s="14">
        <v>59743</v>
      </c>
      <c r="K72" s="14" t="s">
        <v>28</v>
      </c>
    </row>
    <row r="73" spans="1:11" ht="24" x14ac:dyDescent="0.25">
      <c r="A73" s="14">
        <v>60</v>
      </c>
      <c r="B73" s="14" t="s">
        <v>29</v>
      </c>
      <c r="C73" s="17" t="s">
        <v>96</v>
      </c>
      <c r="D73" s="14" t="s">
        <v>27</v>
      </c>
      <c r="E73" s="25">
        <v>93.36</v>
      </c>
      <c r="F73" s="25">
        <v>2.19</v>
      </c>
      <c r="G73" s="27"/>
      <c r="H73" s="30">
        <f>G73*E73</f>
        <v>0</v>
      </c>
      <c r="I73" s="20"/>
      <c r="J73" s="14">
        <v>59744</v>
      </c>
      <c r="K73" s="14" t="s">
        <v>28</v>
      </c>
    </row>
    <row r="74" spans="1:11" ht="36" x14ac:dyDescent="0.25">
      <c r="A74" s="14">
        <v>61</v>
      </c>
      <c r="B74" s="14" t="s">
        <v>31</v>
      </c>
      <c r="C74" s="17" t="s">
        <v>97</v>
      </c>
      <c r="D74" s="14" t="s">
        <v>27</v>
      </c>
      <c r="E74" s="25">
        <v>1270.32</v>
      </c>
      <c r="F74" s="25">
        <v>8.1199999999999992</v>
      </c>
      <c r="G74" s="27"/>
      <c r="H74" s="30">
        <f>G74*E74</f>
        <v>0</v>
      </c>
      <c r="I74" s="20"/>
      <c r="J74" s="14">
        <v>59745</v>
      </c>
      <c r="K74" s="14" t="s">
        <v>28</v>
      </c>
    </row>
    <row r="75" spans="1:11" ht="36" x14ac:dyDescent="0.25">
      <c r="A75" s="14">
        <v>62</v>
      </c>
      <c r="B75" s="14" t="s">
        <v>44</v>
      </c>
      <c r="C75" s="18" t="s">
        <v>98</v>
      </c>
      <c r="D75" s="14" t="s">
        <v>27</v>
      </c>
      <c r="E75" s="25">
        <v>2453.04</v>
      </c>
      <c r="F75" s="25">
        <v>2.67</v>
      </c>
      <c r="G75" s="27"/>
      <c r="H75" s="30">
        <f>G75*E75</f>
        <v>0</v>
      </c>
      <c r="I75" s="20"/>
      <c r="J75" s="14">
        <v>59746</v>
      </c>
      <c r="K75" s="14" t="s">
        <v>28</v>
      </c>
    </row>
    <row r="76" spans="1:11" ht="24" x14ac:dyDescent="0.25">
      <c r="A76" s="14">
        <v>63</v>
      </c>
      <c r="B76" s="14" t="s">
        <v>33</v>
      </c>
      <c r="C76" s="17" t="s">
        <v>99</v>
      </c>
      <c r="D76" s="14" t="s">
        <v>27</v>
      </c>
      <c r="E76" s="25">
        <v>15194.88</v>
      </c>
      <c r="F76" s="25">
        <v>0.52</v>
      </c>
      <c r="G76" s="27"/>
      <c r="H76" s="30">
        <f>G76*E76</f>
        <v>0</v>
      </c>
      <c r="I76" s="20"/>
      <c r="J76" s="14">
        <v>59747</v>
      </c>
      <c r="K76" s="14" t="s">
        <v>28</v>
      </c>
    </row>
    <row r="77" spans="1:11" ht="36" x14ac:dyDescent="0.25">
      <c r="A77" s="14">
        <v>64</v>
      </c>
      <c r="B77" s="14" t="s">
        <v>47</v>
      </c>
      <c r="C77" s="17" t="s">
        <v>100</v>
      </c>
      <c r="D77" s="14" t="s">
        <v>49</v>
      </c>
      <c r="E77" s="25">
        <v>0.24</v>
      </c>
      <c r="F77" s="25">
        <v>307.10000000000002</v>
      </c>
      <c r="G77" s="27"/>
      <c r="H77" s="30">
        <f>G77*E77</f>
        <v>0</v>
      </c>
      <c r="I77" s="20"/>
      <c r="J77" s="14">
        <v>59748</v>
      </c>
      <c r="K77" s="14" t="s">
        <v>28</v>
      </c>
    </row>
    <row r="78" spans="1:11" ht="36" x14ac:dyDescent="0.25">
      <c r="A78" s="14">
        <v>65</v>
      </c>
      <c r="B78" s="14" t="s">
        <v>35</v>
      </c>
      <c r="C78" s="17" t="s">
        <v>101</v>
      </c>
      <c r="D78" s="14" t="s">
        <v>27</v>
      </c>
      <c r="E78" s="25">
        <v>193.8</v>
      </c>
      <c r="F78" s="25">
        <v>1.54</v>
      </c>
      <c r="G78" s="27"/>
      <c r="H78" s="30">
        <f>G78*E78</f>
        <v>0</v>
      </c>
      <c r="I78" s="20"/>
      <c r="J78" s="14">
        <v>59749</v>
      </c>
      <c r="K78" s="14" t="s">
        <v>28</v>
      </c>
    </row>
    <row r="79" spans="1:11" ht="24" x14ac:dyDescent="0.25">
      <c r="A79" s="14">
        <v>66</v>
      </c>
      <c r="B79" s="14" t="s">
        <v>25</v>
      </c>
      <c r="C79" s="17" t="s">
        <v>102</v>
      </c>
      <c r="D79" s="14" t="s">
        <v>27</v>
      </c>
      <c r="E79" s="25">
        <v>12871.92</v>
      </c>
      <c r="F79" s="25">
        <v>6.54</v>
      </c>
      <c r="G79" s="27"/>
      <c r="H79" s="30">
        <f>G79*E79</f>
        <v>0</v>
      </c>
      <c r="I79" s="20"/>
      <c r="J79" s="14">
        <v>59750</v>
      </c>
      <c r="K79" s="14" t="s">
        <v>28</v>
      </c>
    </row>
    <row r="80" spans="1:11" ht="36" x14ac:dyDescent="0.25">
      <c r="A80" s="14">
        <v>67</v>
      </c>
      <c r="B80" s="14" t="s">
        <v>31</v>
      </c>
      <c r="C80" s="17" t="s">
        <v>103</v>
      </c>
      <c r="D80" s="14" t="s">
        <v>27</v>
      </c>
      <c r="E80" s="25">
        <v>1384.8</v>
      </c>
      <c r="F80" s="25">
        <v>8.1199999999999992</v>
      </c>
      <c r="G80" s="27"/>
      <c r="H80" s="30">
        <f>G80*E80</f>
        <v>0</v>
      </c>
      <c r="I80" s="20"/>
      <c r="J80" s="14">
        <v>59751</v>
      </c>
      <c r="K80" s="14" t="s">
        <v>28</v>
      </c>
    </row>
    <row r="81" spans="1:11" ht="24" x14ac:dyDescent="0.25">
      <c r="A81" s="14">
        <v>68</v>
      </c>
      <c r="B81" s="14" t="s">
        <v>33</v>
      </c>
      <c r="C81" s="17" t="s">
        <v>104</v>
      </c>
      <c r="D81" s="14" t="s">
        <v>27</v>
      </c>
      <c r="E81" s="25">
        <v>5538</v>
      </c>
      <c r="F81" s="25">
        <v>0.52</v>
      </c>
      <c r="G81" s="27"/>
      <c r="H81" s="30">
        <f>G81*E81</f>
        <v>0</v>
      </c>
      <c r="I81" s="20"/>
      <c r="J81" s="14">
        <v>59752</v>
      </c>
      <c r="K81" s="14" t="s">
        <v>28</v>
      </c>
    </row>
    <row r="82" spans="1:11" ht="36" x14ac:dyDescent="0.25">
      <c r="A82" s="14">
        <v>69</v>
      </c>
      <c r="B82" s="14" t="s">
        <v>35</v>
      </c>
      <c r="C82" s="17" t="s">
        <v>105</v>
      </c>
      <c r="D82" s="14" t="s">
        <v>27</v>
      </c>
      <c r="E82" s="25">
        <v>96</v>
      </c>
      <c r="F82" s="25">
        <v>1.54</v>
      </c>
      <c r="G82" s="27"/>
      <c r="H82" s="30">
        <f>G82*E82</f>
        <v>0</v>
      </c>
      <c r="I82" s="20"/>
      <c r="J82" s="14">
        <v>59753</v>
      </c>
      <c r="K82" s="14" t="s">
        <v>28</v>
      </c>
    </row>
    <row r="83" spans="1:11" ht="24" x14ac:dyDescent="0.25">
      <c r="A83" s="14">
        <v>70</v>
      </c>
      <c r="B83" s="14" t="s">
        <v>25</v>
      </c>
      <c r="C83" s="17" t="s">
        <v>106</v>
      </c>
      <c r="D83" s="14" t="s">
        <v>27</v>
      </c>
      <c r="E83" s="25">
        <v>22339.8</v>
      </c>
      <c r="F83" s="25">
        <v>6.54</v>
      </c>
      <c r="G83" s="27"/>
      <c r="H83" s="30">
        <f>G83*E83</f>
        <v>0</v>
      </c>
      <c r="I83" s="20"/>
      <c r="J83" s="14">
        <v>59754</v>
      </c>
      <c r="K83" s="14" t="s">
        <v>28</v>
      </c>
    </row>
    <row r="84" spans="1:11" ht="36" x14ac:dyDescent="0.25">
      <c r="A84" s="14">
        <v>71</v>
      </c>
      <c r="B84" s="14" t="s">
        <v>31</v>
      </c>
      <c r="C84" s="17" t="s">
        <v>107</v>
      </c>
      <c r="D84" s="14" t="s">
        <v>27</v>
      </c>
      <c r="E84" s="25">
        <v>929.4</v>
      </c>
      <c r="F84" s="25">
        <v>8.1199999999999992</v>
      </c>
      <c r="G84" s="27"/>
      <c r="H84" s="30">
        <f>G84*E84</f>
        <v>0</v>
      </c>
      <c r="I84" s="20"/>
      <c r="J84" s="14">
        <v>59755</v>
      </c>
      <c r="K84" s="14" t="s">
        <v>28</v>
      </c>
    </row>
    <row r="85" spans="1:11" ht="24" x14ac:dyDescent="0.25">
      <c r="A85" s="14">
        <v>72</v>
      </c>
      <c r="B85" s="14" t="s">
        <v>33</v>
      </c>
      <c r="C85" s="17" t="s">
        <v>108</v>
      </c>
      <c r="D85" s="14" t="s">
        <v>27</v>
      </c>
      <c r="E85" s="25">
        <v>21487.200000000001</v>
      </c>
      <c r="F85" s="25">
        <v>0.52</v>
      </c>
      <c r="G85" s="27"/>
      <c r="H85" s="30">
        <f>G85*E85</f>
        <v>0</v>
      </c>
      <c r="I85" s="20"/>
      <c r="J85" s="14">
        <v>59756</v>
      </c>
      <c r="K85" s="14" t="s">
        <v>28</v>
      </c>
    </row>
    <row r="86" spans="1:11" ht="36" x14ac:dyDescent="0.25">
      <c r="A86" s="14">
        <v>73</v>
      </c>
      <c r="B86" s="14" t="s">
        <v>35</v>
      </c>
      <c r="C86" s="17" t="s">
        <v>109</v>
      </c>
      <c r="D86" s="14" t="s">
        <v>27</v>
      </c>
      <c r="E86" s="25">
        <v>72</v>
      </c>
      <c r="F86" s="25">
        <v>1.54</v>
      </c>
      <c r="G86" s="27"/>
      <c r="H86" s="30">
        <f>G86*E86</f>
        <v>0</v>
      </c>
      <c r="I86" s="20"/>
      <c r="J86" s="14">
        <v>59757</v>
      </c>
      <c r="K86" s="14" t="s">
        <v>28</v>
      </c>
    </row>
    <row r="87" spans="1:11" ht="24" x14ac:dyDescent="0.25">
      <c r="A87" s="14">
        <v>74</v>
      </c>
      <c r="B87" s="14" t="s">
        <v>25</v>
      </c>
      <c r="C87" s="17" t="s">
        <v>110</v>
      </c>
      <c r="D87" s="14" t="s">
        <v>27</v>
      </c>
      <c r="E87" s="25">
        <v>22339.8</v>
      </c>
      <c r="F87" s="25">
        <v>6.54</v>
      </c>
      <c r="G87" s="27"/>
      <c r="H87" s="30">
        <f>G87*E87</f>
        <v>0</v>
      </c>
      <c r="I87" s="20"/>
      <c r="J87" s="14">
        <v>59758</v>
      </c>
      <c r="K87" s="14" t="s">
        <v>28</v>
      </c>
    </row>
    <row r="88" spans="1:11" ht="36" x14ac:dyDescent="0.25">
      <c r="A88" s="14">
        <v>75</v>
      </c>
      <c r="B88" s="14" t="s">
        <v>31</v>
      </c>
      <c r="C88" s="17" t="s">
        <v>111</v>
      </c>
      <c r="D88" s="14" t="s">
        <v>27</v>
      </c>
      <c r="E88" s="25">
        <v>929.4</v>
      </c>
      <c r="F88" s="25">
        <v>8.1199999999999992</v>
      </c>
      <c r="G88" s="27"/>
      <c r="H88" s="30">
        <f>G88*E88</f>
        <v>0</v>
      </c>
      <c r="I88" s="20"/>
      <c r="J88" s="14">
        <v>59759</v>
      </c>
      <c r="K88" s="14" t="s">
        <v>28</v>
      </c>
    </row>
    <row r="89" spans="1:11" ht="24" x14ac:dyDescent="0.25">
      <c r="A89" s="14">
        <v>76</v>
      </c>
      <c r="B89" s="14" t="s">
        <v>33</v>
      </c>
      <c r="C89" s="17" t="s">
        <v>112</v>
      </c>
      <c r="D89" s="14" t="s">
        <v>27</v>
      </c>
      <c r="E89" s="25">
        <v>2988.24</v>
      </c>
      <c r="F89" s="25">
        <v>0.52</v>
      </c>
      <c r="G89" s="27"/>
      <c r="H89" s="30">
        <f>G89*E89</f>
        <v>0</v>
      </c>
      <c r="I89" s="20"/>
      <c r="J89" s="14">
        <v>59760</v>
      </c>
      <c r="K89" s="14" t="s">
        <v>28</v>
      </c>
    </row>
    <row r="90" spans="1:11" ht="36" x14ac:dyDescent="0.25">
      <c r="A90" s="14">
        <v>77</v>
      </c>
      <c r="B90" s="14" t="s">
        <v>47</v>
      </c>
      <c r="C90" s="17" t="s">
        <v>113</v>
      </c>
      <c r="D90" s="14" t="s">
        <v>49</v>
      </c>
      <c r="E90" s="25">
        <v>0.6</v>
      </c>
      <c r="F90" s="25">
        <v>307.10000000000002</v>
      </c>
      <c r="G90" s="27"/>
      <c r="H90" s="30">
        <f>G90*E90</f>
        <v>0</v>
      </c>
      <c r="I90" s="20"/>
      <c r="J90" s="14">
        <v>59761</v>
      </c>
      <c r="K90" s="14" t="s">
        <v>28</v>
      </c>
    </row>
    <row r="91" spans="1:11" ht="36" x14ac:dyDescent="0.25">
      <c r="A91" s="14">
        <v>78</v>
      </c>
      <c r="B91" s="14" t="s">
        <v>35</v>
      </c>
      <c r="C91" s="17" t="s">
        <v>114</v>
      </c>
      <c r="D91" s="14" t="s">
        <v>27</v>
      </c>
      <c r="E91" s="25">
        <v>75</v>
      </c>
      <c r="F91" s="25">
        <v>1.54</v>
      </c>
      <c r="G91" s="27"/>
      <c r="H91" s="30">
        <f>G91*E91</f>
        <v>0</v>
      </c>
      <c r="I91" s="20"/>
      <c r="J91" s="14">
        <v>59762</v>
      </c>
      <c r="K91" s="14" t="s">
        <v>28</v>
      </c>
    </row>
    <row r="92" spans="1:11" ht="24" x14ac:dyDescent="0.25">
      <c r="A92" s="14">
        <v>79</v>
      </c>
      <c r="B92" s="14" t="s">
        <v>25</v>
      </c>
      <c r="C92" s="17" t="s">
        <v>115</v>
      </c>
      <c r="D92" s="14" t="s">
        <v>27</v>
      </c>
      <c r="E92" s="25">
        <v>16721.04</v>
      </c>
      <c r="F92" s="25">
        <v>6.54</v>
      </c>
      <c r="G92" s="27"/>
      <c r="H92" s="30">
        <f>G92*E92</f>
        <v>0</v>
      </c>
      <c r="I92" s="20"/>
      <c r="J92" s="14">
        <v>59763</v>
      </c>
      <c r="K92" s="14" t="s">
        <v>28</v>
      </c>
    </row>
    <row r="93" spans="1:11" ht="36" x14ac:dyDescent="0.25">
      <c r="A93" s="14">
        <v>80</v>
      </c>
      <c r="B93" s="14" t="s">
        <v>31</v>
      </c>
      <c r="C93" s="17" t="s">
        <v>116</v>
      </c>
      <c r="D93" s="14" t="s">
        <v>27</v>
      </c>
      <c r="E93" s="25">
        <v>1025.6400000000001</v>
      </c>
      <c r="F93" s="25">
        <v>8.1199999999999992</v>
      </c>
      <c r="G93" s="27"/>
      <c r="H93" s="30">
        <f>G93*E93</f>
        <v>0</v>
      </c>
      <c r="I93" s="20"/>
      <c r="J93" s="14">
        <v>59764</v>
      </c>
      <c r="K93" s="14" t="s">
        <v>28</v>
      </c>
    </row>
    <row r="94" spans="1:11" ht="24" x14ac:dyDescent="0.25">
      <c r="A94" s="14">
        <v>81</v>
      </c>
      <c r="B94" s="14" t="s">
        <v>33</v>
      </c>
      <c r="C94" s="17" t="s">
        <v>117</v>
      </c>
      <c r="D94" s="14" t="s">
        <v>27</v>
      </c>
      <c r="E94" s="25">
        <v>12380.28</v>
      </c>
      <c r="F94" s="25">
        <v>0.52</v>
      </c>
      <c r="G94" s="27"/>
      <c r="H94" s="30">
        <f>G94*E94</f>
        <v>0</v>
      </c>
      <c r="I94" s="20"/>
      <c r="J94" s="14">
        <v>59765</v>
      </c>
      <c r="K94" s="14" t="s">
        <v>28</v>
      </c>
    </row>
    <row r="95" spans="1:11" ht="36" x14ac:dyDescent="0.25">
      <c r="A95" s="14">
        <v>82</v>
      </c>
      <c r="B95" s="14" t="s">
        <v>47</v>
      </c>
      <c r="C95" s="17" t="s">
        <v>118</v>
      </c>
      <c r="D95" s="14" t="s">
        <v>49</v>
      </c>
      <c r="E95" s="25">
        <v>0.36</v>
      </c>
      <c r="F95" s="25">
        <v>307.10000000000002</v>
      </c>
      <c r="G95" s="27"/>
      <c r="H95" s="30">
        <f>G95*E95</f>
        <v>0</v>
      </c>
      <c r="I95" s="20"/>
      <c r="J95" s="14">
        <v>59766</v>
      </c>
      <c r="K95" s="14" t="s">
        <v>28</v>
      </c>
    </row>
    <row r="96" spans="1:11" ht="36" x14ac:dyDescent="0.25">
      <c r="A96" s="14">
        <v>83</v>
      </c>
      <c r="B96" s="14" t="s">
        <v>35</v>
      </c>
      <c r="C96" s="17" t="s">
        <v>119</v>
      </c>
      <c r="D96" s="14" t="s">
        <v>27</v>
      </c>
      <c r="E96" s="25">
        <v>106.2</v>
      </c>
      <c r="F96" s="25">
        <v>1.54</v>
      </c>
      <c r="G96" s="27"/>
      <c r="H96" s="30">
        <f>G96*E96</f>
        <v>0</v>
      </c>
      <c r="I96" s="20"/>
      <c r="J96" s="14">
        <v>59767</v>
      </c>
      <c r="K96" s="14" t="s">
        <v>28</v>
      </c>
    </row>
    <row r="97" spans="1:11" ht="24" x14ac:dyDescent="0.25">
      <c r="A97" s="14">
        <v>84</v>
      </c>
      <c r="B97" s="14" t="s">
        <v>25</v>
      </c>
      <c r="C97" s="17" t="s">
        <v>120</v>
      </c>
      <c r="D97" s="14" t="s">
        <v>27</v>
      </c>
      <c r="E97" s="25">
        <v>13920.24</v>
      </c>
      <c r="F97" s="25">
        <v>6.54</v>
      </c>
      <c r="G97" s="27"/>
      <c r="H97" s="30">
        <f>G97*E97</f>
        <v>0</v>
      </c>
      <c r="I97" s="20"/>
      <c r="J97" s="14">
        <v>59768</v>
      </c>
      <c r="K97" s="14" t="s">
        <v>28</v>
      </c>
    </row>
    <row r="98" spans="1:11" ht="36" x14ac:dyDescent="0.25">
      <c r="A98" s="14">
        <v>85</v>
      </c>
      <c r="B98" s="14" t="s">
        <v>31</v>
      </c>
      <c r="C98" s="17" t="s">
        <v>121</v>
      </c>
      <c r="D98" s="14" t="s">
        <v>27</v>
      </c>
      <c r="E98" s="25">
        <v>1242.48</v>
      </c>
      <c r="F98" s="25">
        <v>8.1199999999999992</v>
      </c>
      <c r="G98" s="27"/>
      <c r="H98" s="30">
        <f>G98*E98</f>
        <v>0</v>
      </c>
      <c r="I98" s="20"/>
      <c r="J98" s="14">
        <v>59769</v>
      </c>
      <c r="K98" s="14" t="s">
        <v>28</v>
      </c>
    </row>
    <row r="99" spans="1:11" ht="24" x14ac:dyDescent="0.25">
      <c r="A99" s="14">
        <v>86</v>
      </c>
      <c r="B99" s="14" t="s">
        <v>33</v>
      </c>
      <c r="C99" s="17" t="s">
        <v>122</v>
      </c>
      <c r="D99" s="14" t="s">
        <v>27</v>
      </c>
      <c r="E99" s="25">
        <v>9895.7999999999993</v>
      </c>
      <c r="F99" s="25">
        <v>0.52</v>
      </c>
      <c r="G99" s="27"/>
      <c r="H99" s="30">
        <f>G99*E99</f>
        <v>0</v>
      </c>
      <c r="I99" s="20"/>
      <c r="J99" s="14">
        <v>59770</v>
      </c>
      <c r="K99" s="14" t="s">
        <v>28</v>
      </c>
    </row>
    <row r="100" spans="1:11" ht="36" x14ac:dyDescent="0.25">
      <c r="A100" s="14">
        <v>87</v>
      </c>
      <c r="B100" s="14" t="s">
        <v>47</v>
      </c>
      <c r="C100" s="17" t="s">
        <v>123</v>
      </c>
      <c r="D100" s="14" t="s">
        <v>49</v>
      </c>
      <c r="E100" s="25">
        <v>1.08</v>
      </c>
      <c r="F100" s="25">
        <v>307.10000000000002</v>
      </c>
      <c r="G100" s="27"/>
      <c r="H100" s="30">
        <f>G100*E100</f>
        <v>0</v>
      </c>
      <c r="I100" s="20"/>
      <c r="J100" s="14">
        <v>59771</v>
      </c>
      <c r="K100" s="14" t="s">
        <v>28</v>
      </c>
    </row>
    <row r="101" spans="1:11" ht="36" x14ac:dyDescent="0.25">
      <c r="A101" s="14">
        <v>88</v>
      </c>
      <c r="B101" s="14" t="s">
        <v>35</v>
      </c>
      <c r="C101" s="17" t="s">
        <v>124</v>
      </c>
      <c r="D101" s="14" t="s">
        <v>27</v>
      </c>
      <c r="E101" s="25">
        <v>206.4</v>
      </c>
      <c r="F101" s="25">
        <v>1.54</v>
      </c>
      <c r="G101" s="27"/>
      <c r="H101" s="30">
        <f>G101*E101</f>
        <v>0</v>
      </c>
      <c r="I101" s="20"/>
      <c r="J101" s="14">
        <v>59772</v>
      </c>
      <c r="K101" s="14" t="s">
        <v>28</v>
      </c>
    </row>
    <row r="102" spans="1:11" ht="24" x14ac:dyDescent="0.25">
      <c r="A102" s="14">
        <v>89</v>
      </c>
      <c r="B102" s="14" t="s">
        <v>25</v>
      </c>
      <c r="C102" s="17" t="s">
        <v>125</v>
      </c>
      <c r="D102" s="14" t="s">
        <v>27</v>
      </c>
      <c r="E102" s="25">
        <v>13325.64</v>
      </c>
      <c r="F102" s="25">
        <v>6.54</v>
      </c>
      <c r="G102" s="27"/>
      <c r="H102" s="30">
        <f>G102*E102</f>
        <v>0</v>
      </c>
      <c r="I102" s="20"/>
      <c r="J102" s="14">
        <v>59773</v>
      </c>
      <c r="K102" s="14" t="s">
        <v>28</v>
      </c>
    </row>
    <row r="103" spans="1:11" ht="36" x14ac:dyDescent="0.25">
      <c r="A103" s="14">
        <v>90</v>
      </c>
      <c r="B103" s="14" t="s">
        <v>31</v>
      </c>
      <c r="C103" s="17" t="s">
        <v>126</v>
      </c>
      <c r="D103" s="14" t="s">
        <v>27</v>
      </c>
      <c r="E103" s="25">
        <v>1243.58</v>
      </c>
      <c r="F103" s="25">
        <v>8.1199999999999992</v>
      </c>
      <c r="G103" s="27"/>
      <c r="H103" s="30">
        <f>G103*E103</f>
        <v>0</v>
      </c>
      <c r="I103" s="20"/>
      <c r="J103" s="14">
        <v>59774</v>
      </c>
      <c r="K103" s="14" t="s">
        <v>28</v>
      </c>
    </row>
    <row r="104" spans="1:11" ht="24" x14ac:dyDescent="0.25">
      <c r="A104" s="14">
        <v>91</v>
      </c>
      <c r="B104" s="14" t="s">
        <v>33</v>
      </c>
      <c r="C104" s="17" t="s">
        <v>127</v>
      </c>
      <c r="D104" s="14" t="s">
        <v>27</v>
      </c>
      <c r="E104" s="25">
        <v>6053.64</v>
      </c>
      <c r="F104" s="25">
        <v>0.52</v>
      </c>
      <c r="G104" s="27"/>
      <c r="H104" s="30">
        <f>G104*E104</f>
        <v>0</v>
      </c>
      <c r="I104" s="20"/>
      <c r="J104" s="14">
        <v>59775</v>
      </c>
      <c r="K104" s="14" t="s">
        <v>28</v>
      </c>
    </row>
    <row r="105" spans="1:11" ht="36" x14ac:dyDescent="0.25">
      <c r="A105" s="14">
        <v>92</v>
      </c>
      <c r="B105" s="14" t="s">
        <v>35</v>
      </c>
      <c r="C105" s="17" t="s">
        <v>128</v>
      </c>
      <c r="D105" s="14" t="s">
        <v>27</v>
      </c>
      <c r="E105" s="25">
        <v>129.84</v>
      </c>
      <c r="F105" s="25">
        <v>1.54</v>
      </c>
      <c r="G105" s="27"/>
      <c r="H105" s="30">
        <f>G105*E105</f>
        <v>0</v>
      </c>
      <c r="I105" s="20"/>
      <c r="J105" s="14">
        <v>59776</v>
      </c>
      <c r="K105" s="14" t="s">
        <v>28</v>
      </c>
    </row>
    <row r="106" spans="1:11" ht="24" x14ac:dyDescent="0.25">
      <c r="A106" s="14">
        <v>93</v>
      </c>
      <c r="B106" s="14" t="s">
        <v>25</v>
      </c>
      <c r="C106" s="17" t="s">
        <v>129</v>
      </c>
      <c r="D106" s="14" t="s">
        <v>27</v>
      </c>
      <c r="E106" s="25">
        <v>3884.52</v>
      </c>
      <c r="F106" s="25">
        <v>6.54</v>
      </c>
      <c r="G106" s="27"/>
      <c r="H106" s="30">
        <f>G106*E106</f>
        <v>0</v>
      </c>
      <c r="I106" s="20"/>
      <c r="J106" s="14">
        <v>59777</v>
      </c>
      <c r="K106" s="14" t="s">
        <v>28</v>
      </c>
    </row>
    <row r="107" spans="1:11" ht="24" x14ac:dyDescent="0.25">
      <c r="A107" s="14">
        <v>94</v>
      </c>
      <c r="B107" s="14" t="s">
        <v>29</v>
      </c>
      <c r="C107" s="17" t="s">
        <v>130</v>
      </c>
      <c r="D107" s="14" t="s">
        <v>27</v>
      </c>
      <c r="E107" s="25">
        <v>48.96</v>
      </c>
      <c r="F107" s="25">
        <v>2.19</v>
      </c>
      <c r="G107" s="27"/>
      <c r="H107" s="30">
        <f>G107*E107</f>
        <v>0</v>
      </c>
      <c r="I107" s="20"/>
      <c r="J107" s="14">
        <v>59778</v>
      </c>
      <c r="K107" s="14" t="s">
        <v>28</v>
      </c>
    </row>
    <row r="108" spans="1:11" ht="36" x14ac:dyDescent="0.25">
      <c r="A108" s="14">
        <v>95</v>
      </c>
      <c r="B108" s="14" t="s">
        <v>31</v>
      </c>
      <c r="C108" s="17" t="s">
        <v>131</v>
      </c>
      <c r="D108" s="14" t="s">
        <v>27</v>
      </c>
      <c r="E108" s="25">
        <v>386.04</v>
      </c>
      <c r="F108" s="25">
        <v>8.1199999999999992</v>
      </c>
      <c r="G108" s="27"/>
      <c r="H108" s="30">
        <f>G108*E108</f>
        <v>0</v>
      </c>
      <c r="I108" s="20"/>
      <c r="J108" s="14">
        <v>59779</v>
      </c>
      <c r="K108" s="14" t="s">
        <v>28</v>
      </c>
    </row>
    <row r="109" spans="1:11" ht="36" x14ac:dyDescent="0.25">
      <c r="A109" s="14">
        <v>96</v>
      </c>
      <c r="B109" s="14" t="s">
        <v>44</v>
      </c>
      <c r="C109" s="18" t="s">
        <v>132</v>
      </c>
      <c r="D109" s="14" t="s">
        <v>27</v>
      </c>
      <c r="E109" s="25">
        <v>1969.56</v>
      </c>
      <c r="F109" s="25">
        <v>2.67</v>
      </c>
      <c r="G109" s="27"/>
      <c r="H109" s="30">
        <f>G109*E109</f>
        <v>0</v>
      </c>
      <c r="I109" s="20"/>
      <c r="J109" s="14">
        <v>59780</v>
      </c>
      <c r="K109" s="14" t="s">
        <v>28</v>
      </c>
    </row>
    <row r="110" spans="1:11" ht="24" x14ac:dyDescent="0.25">
      <c r="A110" s="14">
        <v>97</v>
      </c>
      <c r="B110" s="14" t="s">
        <v>33</v>
      </c>
      <c r="C110" s="17" t="s">
        <v>133</v>
      </c>
      <c r="D110" s="14" t="s">
        <v>27</v>
      </c>
      <c r="E110" s="25">
        <v>1205.76</v>
      </c>
      <c r="F110" s="25">
        <v>0.52</v>
      </c>
      <c r="G110" s="27"/>
      <c r="H110" s="30">
        <f>G110*E110</f>
        <v>0</v>
      </c>
      <c r="I110" s="20"/>
      <c r="J110" s="14">
        <v>59781</v>
      </c>
      <c r="K110" s="14" t="s">
        <v>28</v>
      </c>
    </row>
    <row r="111" spans="1:11" ht="36" x14ac:dyDescent="0.25">
      <c r="A111" s="14">
        <v>98</v>
      </c>
      <c r="B111" s="14" t="s">
        <v>35</v>
      </c>
      <c r="C111" s="17" t="s">
        <v>134</v>
      </c>
      <c r="D111" s="14" t="s">
        <v>27</v>
      </c>
      <c r="E111" s="25">
        <v>548.16</v>
      </c>
      <c r="F111" s="25">
        <v>1.54</v>
      </c>
      <c r="G111" s="27"/>
      <c r="H111" s="30">
        <f>G111*E111</f>
        <v>0</v>
      </c>
      <c r="I111" s="20"/>
      <c r="J111" s="14">
        <v>59782</v>
      </c>
      <c r="K111" s="14" t="s">
        <v>28</v>
      </c>
    </row>
    <row r="112" spans="1:11" ht="24" x14ac:dyDescent="0.25">
      <c r="A112" s="14">
        <v>99</v>
      </c>
      <c r="B112" s="14" t="s">
        <v>25</v>
      </c>
      <c r="C112" s="17" t="s">
        <v>135</v>
      </c>
      <c r="D112" s="14" t="s">
        <v>27</v>
      </c>
      <c r="E112" s="25">
        <v>14404.08</v>
      </c>
      <c r="F112" s="25">
        <v>6.54</v>
      </c>
      <c r="G112" s="27"/>
      <c r="H112" s="30">
        <f>G112*E112</f>
        <v>0</v>
      </c>
      <c r="I112" s="20"/>
      <c r="J112" s="14">
        <v>59783</v>
      </c>
      <c r="K112" s="14" t="s">
        <v>28</v>
      </c>
    </row>
    <row r="113" spans="1:11" ht="36" x14ac:dyDescent="0.25">
      <c r="A113" s="14">
        <v>100</v>
      </c>
      <c r="B113" s="14" t="s">
        <v>31</v>
      </c>
      <c r="C113" s="17" t="s">
        <v>136</v>
      </c>
      <c r="D113" s="14" t="s">
        <v>27</v>
      </c>
      <c r="E113" s="25">
        <v>1593.48</v>
      </c>
      <c r="F113" s="25">
        <v>8.1199999999999992</v>
      </c>
      <c r="G113" s="27"/>
      <c r="H113" s="30">
        <f>G113*E113</f>
        <v>0</v>
      </c>
      <c r="I113" s="20"/>
      <c r="J113" s="14">
        <v>59784</v>
      </c>
      <c r="K113" s="14" t="s">
        <v>28</v>
      </c>
    </row>
    <row r="114" spans="1:11" ht="24" x14ac:dyDescent="0.25">
      <c r="A114" s="14">
        <v>101</v>
      </c>
      <c r="B114" s="14" t="s">
        <v>33</v>
      </c>
      <c r="C114" s="17" t="s">
        <v>137</v>
      </c>
      <c r="D114" s="14" t="s">
        <v>27</v>
      </c>
      <c r="E114" s="25">
        <v>2692.2</v>
      </c>
      <c r="F114" s="25">
        <v>0.52</v>
      </c>
      <c r="G114" s="27"/>
      <c r="H114" s="30">
        <f>G114*E114</f>
        <v>0</v>
      </c>
      <c r="I114" s="20"/>
      <c r="J114" s="14">
        <v>59785</v>
      </c>
      <c r="K114" s="14" t="s">
        <v>28</v>
      </c>
    </row>
    <row r="115" spans="1:11" ht="36" x14ac:dyDescent="0.25">
      <c r="A115" s="14">
        <v>102</v>
      </c>
      <c r="B115" s="14" t="s">
        <v>47</v>
      </c>
      <c r="C115" s="17" t="s">
        <v>138</v>
      </c>
      <c r="D115" s="14" t="s">
        <v>49</v>
      </c>
      <c r="E115" s="25">
        <v>0.24</v>
      </c>
      <c r="F115" s="25">
        <v>307.10000000000002</v>
      </c>
      <c r="G115" s="27"/>
      <c r="H115" s="30">
        <f>G115*E115</f>
        <v>0</v>
      </c>
      <c r="I115" s="20"/>
      <c r="J115" s="14">
        <v>59786</v>
      </c>
      <c r="K115" s="14" t="s">
        <v>28</v>
      </c>
    </row>
    <row r="116" spans="1:11" ht="36" x14ac:dyDescent="0.25">
      <c r="A116" s="14">
        <v>103</v>
      </c>
      <c r="B116" s="14" t="s">
        <v>35</v>
      </c>
      <c r="C116" s="17" t="s">
        <v>139</v>
      </c>
      <c r="D116" s="14" t="s">
        <v>27</v>
      </c>
      <c r="E116" s="25">
        <v>129.84</v>
      </c>
      <c r="F116" s="25">
        <v>1.54</v>
      </c>
      <c r="G116" s="27"/>
      <c r="H116" s="30">
        <f>G116*E116</f>
        <v>0</v>
      </c>
      <c r="I116" s="20"/>
      <c r="J116" s="14">
        <v>59787</v>
      </c>
      <c r="K116" s="14" t="s">
        <v>28</v>
      </c>
    </row>
    <row r="117" spans="1:11" ht="24" x14ac:dyDescent="0.25">
      <c r="A117" s="14">
        <v>104</v>
      </c>
      <c r="B117" s="14" t="s">
        <v>25</v>
      </c>
      <c r="C117" s="17" t="s">
        <v>140</v>
      </c>
      <c r="D117" s="14" t="s">
        <v>27</v>
      </c>
      <c r="E117" s="25">
        <v>22764.36</v>
      </c>
      <c r="F117" s="25">
        <v>6.54</v>
      </c>
      <c r="G117" s="27"/>
      <c r="H117" s="30">
        <f>G117*E117</f>
        <v>0</v>
      </c>
      <c r="I117" s="20"/>
      <c r="J117" s="14">
        <v>59788</v>
      </c>
      <c r="K117" s="14" t="s">
        <v>28</v>
      </c>
    </row>
    <row r="118" spans="1:11" ht="36" x14ac:dyDescent="0.25">
      <c r="A118" s="14">
        <v>105</v>
      </c>
      <c r="B118" s="14" t="s">
        <v>31</v>
      </c>
      <c r="C118" s="17" t="s">
        <v>141</v>
      </c>
      <c r="D118" s="14" t="s">
        <v>27</v>
      </c>
      <c r="E118" s="25">
        <v>2827.2</v>
      </c>
      <c r="F118" s="25">
        <v>8.1199999999999992</v>
      </c>
      <c r="G118" s="27"/>
      <c r="H118" s="30">
        <f>G118*E118</f>
        <v>0</v>
      </c>
      <c r="I118" s="20"/>
      <c r="J118" s="14">
        <v>59789</v>
      </c>
      <c r="K118" s="14" t="s">
        <v>28</v>
      </c>
    </row>
    <row r="119" spans="1:11" ht="36" x14ac:dyDescent="0.25">
      <c r="A119" s="14">
        <v>106</v>
      </c>
      <c r="B119" s="14" t="s">
        <v>44</v>
      </c>
      <c r="C119" s="18" t="s">
        <v>142</v>
      </c>
      <c r="D119" s="14" t="s">
        <v>27</v>
      </c>
      <c r="E119" s="25">
        <v>9157.68</v>
      </c>
      <c r="F119" s="25">
        <v>2.67</v>
      </c>
      <c r="G119" s="27"/>
      <c r="H119" s="30">
        <f>G119*E119</f>
        <v>0</v>
      </c>
      <c r="I119" s="20"/>
      <c r="J119" s="14">
        <v>59790</v>
      </c>
      <c r="K119" s="14" t="s">
        <v>28</v>
      </c>
    </row>
    <row r="120" spans="1:11" ht="24" x14ac:dyDescent="0.25">
      <c r="A120" s="14">
        <v>107</v>
      </c>
      <c r="B120" s="14" t="s">
        <v>33</v>
      </c>
      <c r="C120" s="17" t="s">
        <v>143</v>
      </c>
      <c r="D120" s="14" t="s">
        <v>27</v>
      </c>
      <c r="E120" s="25">
        <v>13669.92</v>
      </c>
      <c r="F120" s="25">
        <v>0.52</v>
      </c>
      <c r="G120" s="27"/>
      <c r="H120" s="30">
        <f>G120*E120</f>
        <v>0</v>
      </c>
      <c r="I120" s="20"/>
      <c r="J120" s="14">
        <v>59791</v>
      </c>
      <c r="K120" s="14" t="s">
        <v>28</v>
      </c>
    </row>
    <row r="121" spans="1:11" ht="36" x14ac:dyDescent="0.25">
      <c r="A121" s="14">
        <v>108</v>
      </c>
      <c r="B121" s="14" t="s">
        <v>47</v>
      </c>
      <c r="C121" s="17" t="s">
        <v>144</v>
      </c>
      <c r="D121" s="14" t="s">
        <v>49</v>
      </c>
      <c r="E121" s="25">
        <v>0.36</v>
      </c>
      <c r="F121" s="25">
        <v>307.10000000000002</v>
      </c>
      <c r="G121" s="27"/>
      <c r="H121" s="30">
        <f>G121*E121</f>
        <v>0</v>
      </c>
      <c r="I121" s="20"/>
      <c r="J121" s="14">
        <v>59792</v>
      </c>
      <c r="K121" s="14" t="s">
        <v>28</v>
      </c>
    </row>
    <row r="122" spans="1:11" ht="36" x14ac:dyDescent="0.25">
      <c r="A122" s="14">
        <v>109</v>
      </c>
      <c r="B122" s="14" t="s">
        <v>35</v>
      </c>
      <c r="C122" s="17" t="s">
        <v>145</v>
      </c>
      <c r="D122" s="14" t="s">
        <v>27</v>
      </c>
      <c r="E122" s="25">
        <v>2299.1999999999998</v>
      </c>
      <c r="F122" s="25">
        <v>1.54</v>
      </c>
      <c r="G122" s="27"/>
      <c r="H122" s="30">
        <f>G122*E122</f>
        <v>0</v>
      </c>
      <c r="I122" s="20"/>
      <c r="J122" s="14">
        <v>59793</v>
      </c>
      <c r="K122" s="14" t="s">
        <v>28</v>
      </c>
    </row>
    <row r="123" spans="1:11" ht="36" x14ac:dyDescent="0.25">
      <c r="A123" s="14">
        <v>110</v>
      </c>
      <c r="B123" s="14" t="s">
        <v>37</v>
      </c>
      <c r="C123" s="17" t="s">
        <v>146</v>
      </c>
      <c r="D123" s="14" t="s">
        <v>27</v>
      </c>
      <c r="E123" s="25">
        <v>1542</v>
      </c>
      <c r="F123" s="25">
        <v>1.96</v>
      </c>
      <c r="G123" s="27"/>
      <c r="H123" s="30">
        <f>G123*E123</f>
        <v>0</v>
      </c>
      <c r="I123" s="20"/>
      <c r="J123" s="14">
        <v>59794</v>
      </c>
      <c r="K123" s="14" t="s">
        <v>28</v>
      </c>
    </row>
    <row r="124" spans="1:11" ht="24" x14ac:dyDescent="0.25">
      <c r="A124" s="14">
        <v>111</v>
      </c>
      <c r="B124" s="14" t="s">
        <v>25</v>
      </c>
      <c r="C124" s="17" t="s">
        <v>147</v>
      </c>
      <c r="D124" s="14" t="s">
        <v>27</v>
      </c>
      <c r="E124" s="25">
        <v>17028</v>
      </c>
      <c r="F124" s="25">
        <v>6.54</v>
      </c>
      <c r="G124" s="27"/>
      <c r="H124" s="30">
        <f>G124*E124</f>
        <v>0</v>
      </c>
      <c r="I124" s="20"/>
      <c r="J124" s="14">
        <v>59795</v>
      </c>
      <c r="K124" s="14" t="s">
        <v>28</v>
      </c>
    </row>
    <row r="125" spans="1:11" ht="36" x14ac:dyDescent="0.25">
      <c r="A125" s="14">
        <v>112</v>
      </c>
      <c r="B125" s="14" t="s">
        <v>31</v>
      </c>
      <c r="C125" s="17" t="s">
        <v>148</v>
      </c>
      <c r="D125" s="14" t="s">
        <v>27</v>
      </c>
      <c r="E125" s="25">
        <v>2112.2399999999998</v>
      </c>
      <c r="F125" s="25">
        <v>8.1199999999999992</v>
      </c>
      <c r="G125" s="27"/>
      <c r="H125" s="30">
        <f>G125*E125</f>
        <v>0</v>
      </c>
      <c r="I125" s="20"/>
      <c r="J125" s="14">
        <v>59796</v>
      </c>
      <c r="K125" s="14" t="s">
        <v>28</v>
      </c>
    </row>
    <row r="126" spans="1:11" ht="24" x14ac:dyDescent="0.25">
      <c r="A126" s="14">
        <v>113</v>
      </c>
      <c r="B126" s="14" t="s">
        <v>33</v>
      </c>
      <c r="C126" s="17" t="s">
        <v>149</v>
      </c>
      <c r="D126" s="14" t="s">
        <v>27</v>
      </c>
      <c r="E126" s="25">
        <v>5431.32</v>
      </c>
      <c r="F126" s="25">
        <v>0.52</v>
      </c>
      <c r="G126" s="27"/>
      <c r="H126" s="30">
        <f>G126*E126</f>
        <v>0</v>
      </c>
      <c r="I126" s="20"/>
      <c r="J126" s="14">
        <v>59797</v>
      </c>
      <c r="K126" s="14" t="s">
        <v>28</v>
      </c>
    </row>
    <row r="127" spans="1:11" ht="36" x14ac:dyDescent="0.25">
      <c r="A127" s="14">
        <v>114</v>
      </c>
      <c r="B127" s="14" t="s">
        <v>47</v>
      </c>
      <c r="C127" s="17" t="s">
        <v>150</v>
      </c>
      <c r="D127" s="14" t="s">
        <v>49</v>
      </c>
      <c r="E127" s="25">
        <v>0.24</v>
      </c>
      <c r="F127" s="25">
        <v>307.10000000000002</v>
      </c>
      <c r="G127" s="27"/>
      <c r="H127" s="30">
        <f>G127*E127</f>
        <v>0</v>
      </c>
      <c r="I127" s="20"/>
      <c r="J127" s="14">
        <v>59798</v>
      </c>
      <c r="K127" s="14" t="s">
        <v>28</v>
      </c>
    </row>
    <row r="128" spans="1:11" ht="36" x14ac:dyDescent="0.25">
      <c r="A128" s="14">
        <v>115</v>
      </c>
      <c r="B128" s="14" t="s">
        <v>35</v>
      </c>
      <c r="C128" s="17" t="s">
        <v>151</v>
      </c>
      <c r="D128" s="14" t="s">
        <v>27</v>
      </c>
      <c r="E128" s="25">
        <v>131.4</v>
      </c>
      <c r="F128" s="25">
        <v>1.54</v>
      </c>
      <c r="G128" s="27"/>
      <c r="H128" s="30">
        <f>G128*E128</f>
        <v>0</v>
      </c>
      <c r="I128" s="20"/>
      <c r="J128" s="14">
        <v>59799</v>
      </c>
      <c r="K128" s="14" t="s">
        <v>28</v>
      </c>
    </row>
    <row r="129" spans="1:11" ht="24" x14ac:dyDescent="0.25">
      <c r="A129" s="14">
        <v>116</v>
      </c>
      <c r="B129" s="14" t="s">
        <v>25</v>
      </c>
      <c r="C129" s="17" t="s">
        <v>152</v>
      </c>
      <c r="D129" s="14" t="s">
        <v>27</v>
      </c>
      <c r="E129" s="25">
        <v>21532.44</v>
      </c>
      <c r="F129" s="25">
        <v>6.54</v>
      </c>
      <c r="G129" s="27"/>
      <c r="H129" s="30">
        <f>G129*E129</f>
        <v>0</v>
      </c>
      <c r="I129" s="20"/>
      <c r="J129" s="14">
        <v>59800</v>
      </c>
      <c r="K129" s="14" t="s">
        <v>28</v>
      </c>
    </row>
    <row r="130" spans="1:11" ht="36" x14ac:dyDescent="0.25">
      <c r="A130" s="14">
        <v>117</v>
      </c>
      <c r="B130" s="14" t="s">
        <v>31</v>
      </c>
      <c r="C130" s="17" t="s">
        <v>153</v>
      </c>
      <c r="D130" s="14" t="s">
        <v>27</v>
      </c>
      <c r="E130" s="25">
        <v>6424.2</v>
      </c>
      <c r="F130" s="25">
        <v>8.1199999999999992</v>
      </c>
      <c r="G130" s="27"/>
      <c r="H130" s="30">
        <f>G130*E130</f>
        <v>0</v>
      </c>
      <c r="I130" s="20"/>
      <c r="J130" s="14">
        <v>59801</v>
      </c>
      <c r="K130" s="14" t="s">
        <v>28</v>
      </c>
    </row>
    <row r="131" spans="1:11" ht="36" x14ac:dyDescent="0.25">
      <c r="A131" s="14">
        <v>118</v>
      </c>
      <c r="B131" s="14" t="s">
        <v>44</v>
      </c>
      <c r="C131" s="18" t="s">
        <v>154</v>
      </c>
      <c r="D131" s="14" t="s">
        <v>27</v>
      </c>
      <c r="E131" s="25">
        <v>39891.360000000001</v>
      </c>
      <c r="F131" s="25">
        <v>2.67</v>
      </c>
      <c r="G131" s="27"/>
      <c r="H131" s="30">
        <f>G131*E131</f>
        <v>0</v>
      </c>
      <c r="I131" s="20"/>
      <c r="J131" s="14">
        <v>59802</v>
      </c>
      <c r="K131" s="14" t="s">
        <v>28</v>
      </c>
    </row>
    <row r="132" spans="1:11" ht="24" x14ac:dyDescent="0.25">
      <c r="A132" s="14">
        <v>119</v>
      </c>
      <c r="B132" s="14" t="s">
        <v>33</v>
      </c>
      <c r="C132" s="17" t="s">
        <v>155</v>
      </c>
      <c r="D132" s="14" t="s">
        <v>27</v>
      </c>
      <c r="E132" s="25">
        <v>50108.76</v>
      </c>
      <c r="F132" s="25">
        <v>0.52</v>
      </c>
      <c r="G132" s="27"/>
      <c r="H132" s="30">
        <f>G132*E132</f>
        <v>0</v>
      </c>
      <c r="I132" s="20"/>
      <c r="J132" s="14">
        <v>59803</v>
      </c>
      <c r="K132" s="14" t="s">
        <v>28</v>
      </c>
    </row>
    <row r="133" spans="1:11" ht="36" x14ac:dyDescent="0.25">
      <c r="A133" s="14">
        <v>120</v>
      </c>
      <c r="B133" s="14" t="s">
        <v>47</v>
      </c>
      <c r="C133" s="17" t="s">
        <v>156</v>
      </c>
      <c r="D133" s="14" t="s">
        <v>49</v>
      </c>
      <c r="E133" s="25">
        <v>8.4</v>
      </c>
      <c r="F133" s="25">
        <v>307.10000000000002</v>
      </c>
      <c r="G133" s="27"/>
      <c r="H133" s="30">
        <f>G133*E133</f>
        <v>0</v>
      </c>
      <c r="I133" s="20"/>
      <c r="J133" s="14">
        <v>59804</v>
      </c>
      <c r="K133" s="14" t="s">
        <v>28</v>
      </c>
    </row>
    <row r="134" spans="1:11" ht="36" x14ac:dyDescent="0.25">
      <c r="A134" s="14">
        <v>121</v>
      </c>
      <c r="B134" s="14" t="s">
        <v>35</v>
      </c>
      <c r="C134" s="17" t="s">
        <v>157</v>
      </c>
      <c r="D134" s="14" t="s">
        <v>27</v>
      </c>
      <c r="E134" s="25">
        <v>122.4</v>
      </c>
      <c r="F134" s="25">
        <v>1.54</v>
      </c>
      <c r="G134" s="27"/>
      <c r="H134" s="30">
        <f>G134*E134</f>
        <v>0</v>
      </c>
      <c r="I134" s="20"/>
      <c r="J134" s="14">
        <v>59805</v>
      </c>
      <c r="K134" s="14" t="s">
        <v>28</v>
      </c>
    </row>
    <row r="135" spans="1:11" ht="24" x14ac:dyDescent="0.25">
      <c r="A135" s="14">
        <v>122</v>
      </c>
      <c r="B135" s="14" t="s">
        <v>25</v>
      </c>
      <c r="C135" s="17" t="s">
        <v>158</v>
      </c>
      <c r="D135" s="14" t="s">
        <v>27</v>
      </c>
      <c r="E135" s="25">
        <v>6412.2</v>
      </c>
      <c r="F135" s="25">
        <v>6.54</v>
      </c>
      <c r="G135" s="27"/>
      <c r="H135" s="30">
        <f>G135*E135</f>
        <v>0</v>
      </c>
      <c r="I135" s="20"/>
      <c r="J135" s="14">
        <v>59806</v>
      </c>
      <c r="K135" s="14" t="s">
        <v>28</v>
      </c>
    </row>
    <row r="136" spans="1:11" ht="36" x14ac:dyDescent="0.25">
      <c r="A136" s="14">
        <v>123</v>
      </c>
      <c r="B136" s="14" t="s">
        <v>31</v>
      </c>
      <c r="C136" s="17" t="s">
        <v>159</v>
      </c>
      <c r="D136" s="14" t="s">
        <v>27</v>
      </c>
      <c r="E136" s="25">
        <v>114.57</v>
      </c>
      <c r="F136" s="25">
        <v>8.1199999999999992</v>
      </c>
      <c r="G136" s="27"/>
      <c r="H136" s="30">
        <f>G136*E136</f>
        <v>0</v>
      </c>
      <c r="I136" s="20"/>
      <c r="J136" s="14">
        <v>59807</v>
      </c>
      <c r="K136" s="14" t="s">
        <v>28</v>
      </c>
    </row>
    <row r="137" spans="1:11" ht="36" x14ac:dyDescent="0.25">
      <c r="A137" s="14">
        <v>124</v>
      </c>
      <c r="B137" s="14" t="s">
        <v>44</v>
      </c>
      <c r="C137" s="18" t="s">
        <v>160</v>
      </c>
      <c r="D137" s="14" t="s">
        <v>27</v>
      </c>
      <c r="E137" s="25">
        <v>4570.2</v>
      </c>
      <c r="F137" s="25">
        <v>2.67</v>
      </c>
      <c r="G137" s="27"/>
      <c r="H137" s="30">
        <f>G137*E137</f>
        <v>0</v>
      </c>
      <c r="I137" s="20"/>
      <c r="J137" s="14">
        <v>59808</v>
      </c>
      <c r="K137" s="14" t="s">
        <v>28</v>
      </c>
    </row>
    <row r="138" spans="1:11" ht="36" x14ac:dyDescent="0.25">
      <c r="A138" s="14">
        <v>125</v>
      </c>
      <c r="B138" s="14" t="s">
        <v>35</v>
      </c>
      <c r="C138" s="17" t="s">
        <v>161</v>
      </c>
      <c r="D138" s="14" t="s">
        <v>27</v>
      </c>
      <c r="E138" s="25">
        <v>75</v>
      </c>
      <c r="F138" s="25">
        <v>1.54</v>
      </c>
      <c r="G138" s="27"/>
      <c r="H138" s="30">
        <f>G138*E138</f>
        <v>0</v>
      </c>
      <c r="I138" s="20"/>
      <c r="J138" s="14">
        <v>59809</v>
      </c>
      <c r="K138" s="14" t="s">
        <v>28</v>
      </c>
    </row>
    <row r="139" spans="1:11" ht="36" x14ac:dyDescent="0.25">
      <c r="A139" s="14">
        <v>126</v>
      </c>
      <c r="B139" s="14" t="s">
        <v>31</v>
      </c>
      <c r="C139" s="17" t="s">
        <v>162</v>
      </c>
      <c r="D139" s="14" t="s">
        <v>27</v>
      </c>
      <c r="E139" s="25">
        <v>114.57</v>
      </c>
      <c r="F139" s="25">
        <v>8.1199999999999992</v>
      </c>
      <c r="G139" s="27"/>
      <c r="H139" s="30">
        <f>G139*E139</f>
        <v>0</v>
      </c>
      <c r="I139" s="20"/>
      <c r="J139" s="14">
        <v>59810</v>
      </c>
      <c r="K139" s="14" t="s">
        <v>28</v>
      </c>
    </row>
    <row r="140" spans="1:11" ht="36" x14ac:dyDescent="0.25">
      <c r="A140" s="14">
        <v>127</v>
      </c>
      <c r="B140" s="14" t="s">
        <v>44</v>
      </c>
      <c r="C140" s="18" t="s">
        <v>163</v>
      </c>
      <c r="D140" s="14" t="s">
        <v>27</v>
      </c>
      <c r="E140" s="25">
        <v>27083.81</v>
      </c>
      <c r="F140" s="25">
        <v>2.67</v>
      </c>
      <c r="G140" s="27"/>
      <c r="H140" s="30">
        <f>G140*E140</f>
        <v>0</v>
      </c>
      <c r="I140" s="20"/>
      <c r="J140" s="14">
        <v>59811</v>
      </c>
      <c r="K140" s="14" t="s">
        <v>28</v>
      </c>
    </row>
    <row r="141" spans="1:11" ht="36" x14ac:dyDescent="0.25">
      <c r="A141" s="14">
        <v>128</v>
      </c>
      <c r="B141" s="14" t="s">
        <v>35</v>
      </c>
      <c r="C141" s="17" t="s">
        <v>164</v>
      </c>
      <c r="D141" s="14" t="s">
        <v>27</v>
      </c>
      <c r="E141" s="25">
        <v>30.72</v>
      </c>
      <c r="F141" s="25">
        <v>1.54</v>
      </c>
      <c r="G141" s="27"/>
      <c r="H141" s="30">
        <f>G141*E141</f>
        <v>0</v>
      </c>
      <c r="I141" s="20"/>
      <c r="J141" s="14">
        <v>59812</v>
      </c>
      <c r="K141" s="14" t="s">
        <v>28</v>
      </c>
    </row>
    <row r="142" spans="1:11" ht="24" x14ac:dyDescent="0.25">
      <c r="A142" s="14">
        <v>129</v>
      </c>
      <c r="B142" s="14" t="s">
        <v>25</v>
      </c>
      <c r="C142" s="17" t="s">
        <v>165</v>
      </c>
      <c r="D142" s="14" t="s">
        <v>27</v>
      </c>
      <c r="E142" s="25">
        <v>10298.52</v>
      </c>
      <c r="F142" s="25">
        <v>6.54</v>
      </c>
      <c r="G142" s="27"/>
      <c r="H142" s="30">
        <f>G142*E142</f>
        <v>0</v>
      </c>
      <c r="I142" s="20"/>
      <c r="J142" s="14">
        <v>59813</v>
      </c>
      <c r="K142" s="14" t="s">
        <v>28</v>
      </c>
    </row>
    <row r="143" spans="1:11" ht="24" x14ac:dyDescent="0.25">
      <c r="A143" s="14">
        <v>130</v>
      </c>
      <c r="B143" s="14" t="s">
        <v>25</v>
      </c>
      <c r="C143" s="17" t="s">
        <v>166</v>
      </c>
      <c r="D143" s="14" t="s">
        <v>27</v>
      </c>
      <c r="E143" s="25">
        <v>2607.48</v>
      </c>
      <c r="F143" s="25">
        <v>6.54</v>
      </c>
      <c r="G143" s="27"/>
      <c r="H143" s="30">
        <f>G143*E143</f>
        <v>0</v>
      </c>
      <c r="I143" s="20"/>
      <c r="J143" s="14">
        <v>59814</v>
      </c>
      <c r="K143" s="14" t="s">
        <v>28</v>
      </c>
    </row>
    <row r="144" spans="1:11" ht="36" x14ac:dyDescent="0.25">
      <c r="A144" s="14">
        <v>131</v>
      </c>
      <c r="B144" s="14" t="s">
        <v>31</v>
      </c>
      <c r="C144" s="17" t="s">
        <v>167</v>
      </c>
      <c r="D144" s="14" t="s">
        <v>27</v>
      </c>
      <c r="E144" s="25">
        <v>695.52</v>
      </c>
      <c r="F144" s="25">
        <v>8.1199999999999992</v>
      </c>
      <c r="G144" s="27"/>
      <c r="H144" s="30">
        <f>G144*E144</f>
        <v>0</v>
      </c>
      <c r="I144" s="20"/>
      <c r="J144" s="14">
        <v>59815</v>
      </c>
      <c r="K144" s="14" t="s">
        <v>28</v>
      </c>
    </row>
    <row r="145" spans="1:11" ht="36" x14ac:dyDescent="0.25">
      <c r="A145" s="14">
        <v>132</v>
      </c>
      <c r="B145" s="14" t="s">
        <v>44</v>
      </c>
      <c r="C145" s="18" t="s">
        <v>168</v>
      </c>
      <c r="D145" s="14" t="s">
        <v>27</v>
      </c>
      <c r="E145" s="25">
        <v>3319.8</v>
      </c>
      <c r="F145" s="25">
        <v>2.67</v>
      </c>
      <c r="G145" s="27"/>
      <c r="H145" s="30">
        <f>G145*E145</f>
        <v>0</v>
      </c>
      <c r="I145" s="20"/>
      <c r="J145" s="14">
        <v>59816</v>
      </c>
      <c r="K145" s="14" t="s">
        <v>28</v>
      </c>
    </row>
    <row r="146" spans="1:11" ht="24" x14ac:dyDescent="0.25">
      <c r="A146" s="14">
        <v>133</v>
      </c>
      <c r="B146" s="14" t="s">
        <v>33</v>
      </c>
      <c r="C146" s="17" t="s">
        <v>169</v>
      </c>
      <c r="D146" s="14" t="s">
        <v>27</v>
      </c>
      <c r="E146" s="25">
        <v>1788.72</v>
      </c>
      <c r="F146" s="25">
        <v>0.52</v>
      </c>
      <c r="G146" s="27"/>
      <c r="H146" s="30">
        <f>G146*E146</f>
        <v>0</v>
      </c>
      <c r="I146" s="20"/>
      <c r="J146" s="14">
        <v>59817</v>
      </c>
      <c r="K146" s="14" t="s">
        <v>28</v>
      </c>
    </row>
    <row r="147" spans="1:11" ht="36" x14ac:dyDescent="0.25">
      <c r="A147" s="14">
        <v>134</v>
      </c>
      <c r="B147" s="14" t="s">
        <v>47</v>
      </c>
      <c r="C147" s="17" t="s">
        <v>170</v>
      </c>
      <c r="D147" s="14" t="s">
        <v>49</v>
      </c>
      <c r="E147" s="25">
        <v>0.48</v>
      </c>
      <c r="F147" s="25">
        <v>307.10000000000002</v>
      </c>
      <c r="G147" s="27"/>
      <c r="H147" s="30">
        <f>G147*E147</f>
        <v>0</v>
      </c>
      <c r="I147" s="20"/>
      <c r="J147" s="14">
        <v>59818</v>
      </c>
      <c r="K147" s="14" t="s">
        <v>28</v>
      </c>
    </row>
    <row r="148" spans="1:11" ht="36" x14ac:dyDescent="0.25">
      <c r="A148" s="14">
        <v>135</v>
      </c>
      <c r="B148" s="14" t="s">
        <v>35</v>
      </c>
      <c r="C148" s="17" t="s">
        <v>171</v>
      </c>
      <c r="D148" s="14" t="s">
        <v>27</v>
      </c>
      <c r="E148" s="25">
        <v>193.92</v>
      </c>
      <c r="F148" s="25">
        <v>1.54</v>
      </c>
      <c r="G148" s="27"/>
      <c r="H148" s="30">
        <f>G148*E148</f>
        <v>0</v>
      </c>
      <c r="I148" s="20"/>
      <c r="J148" s="14">
        <v>59819</v>
      </c>
      <c r="K148" s="14" t="s">
        <v>28</v>
      </c>
    </row>
    <row r="149" spans="1:11" ht="24" x14ac:dyDescent="0.25">
      <c r="A149" s="14">
        <v>136</v>
      </c>
      <c r="B149" s="14" t="s">
        <v>25</v>
      </c>
      <c r="C149" s="17" t="s">
        <v>172</v>
      </c>
      <c r="D149" s="14" t="s">
        <v>27</v>
      </c>
      <c r="E149" s="25">
        <v>1886.16</v>
      </c>
      <c r="F149" s="25">
        <v>6.54</v>
      </c>
      <c r="G149" s="27"/>
      <c r="H149" s="30">
        <f>G149*E149</f>
        <v>0</v>
      </c>
      <c r="I149" s="20"/>
      <c r="J149" s="14">
        <v>59820</v>
      </c>
      <c r="K149" s="14" t="s">
        <v>28</v>
      </c>
    </row>
    <row r="150" spans="1:11" ht="36" x14ac:dyDescent="0.25">
      <c r="A150" s="14">
        <v>137</v>
      </c>
      <c r="B150" s="14" t="s">
        <v>31</v>
      </c>
      <c r="C150" s="17" t="s">
        <v>173</v>
      </c>
      <c r="D150" s="14" t="s">
        <v>27</v>
      </c>
      <c r="E150" s="25">
        <v>722.52</v>
      </c>
      <c r="F150" s="25">
        <v>8.1199999999999992</v>
      </c>
      <c r="G150" s="27"/>
      <c r="H150" s="30">
        <f>G150*E150</f>
        <v>0</v>
      </c>
      <c r="I150" s="20"/>
      <c r="J150" s="14">
        <v>59821</v>
      </c>
      <c r="K150" s="14" t="s">
        <v>28</v>
      </c>
    </row>
    <row r="151" spans="1:11" ht="36" x14ac:dyDescent="0.25">
      <c r="A151" s="14">
        <v>138</v>
      </c>
      <c r="B151" s="14" t="s">
        <v>44</v>
      </c>
      <c r="C151" s="18" t="s">
        <v>174</v>
      </c>
      <c r="D151" s="14" t="s">
        <v>27</v>
      </c>
      <c r="E151" s="25">
        <v>5713.8</v>
      </c>
      <c r="F151" s="25">
        <v>2.67</v>
      </c>
      <c r="G151" s="27"/>
      <c r="H151" s="30">
        <f>G151*E151</f>
        <v>0</v>
      </c>
      <c r="I151" s="20"/>
      <c r="J151" s="14">
        <v>59822</v>
      </c>
      <c r="K151" s="14" t="s">
        <v>28</v>
      </c>
    </row>
    <row r="152" spans="1:11" ht="24" x14ac:dyDescent="0.25">
      <c r="A152" s="14">
        <v>139</v>
      </c>
      <c r="B152" s="14" t="s">
        <v>33</v>
      </c>
      <c r="C152" s="17" t="s">
        <v>175</v>
      </c>
      <c r="D152" s="14" t="s">
        <v>27</v>
      </c>
      <c r="E152" s="25">
        <v>2523.2399999999998</v>
      </c>
      <c r="F152" s="25">
        <v>0.52</v>
      </c>
      <c r="G152" s="27"/>
      <c r="H152" s="30">
        <f>G152*E152</f>
        <v>0</v>
      </c>
      <c r="I152" s="20"/>
      <c r="J152" s="14">
        <v>59823</v>
      </c>
      <c r="K152" s="14" t="s">
        <v>28</v>
      </c>
    </row>
    <row r="153" spans="1:11" ht="36" x14ac:dyDescent="0.25">
      <c r="A153" s="14">
        <v>140</v>
      </c>
      <c r="B153" s="14" t="s">
        <v>47</v>
      </c>
      <c r="C153" s="17" t="s">
        <v>176</v>
      </c>
      <c r="D153" s="14" t="s">
        <v>49</v>
      </c>
      <c r="E153" s="25">
        <v>0.28999999999999998</v>
      </c>
      <c r="F153" s="25">
        <v>307.10000000000002</v>
      </c>
      <c r="G153" s="27"/>
      <c r="H153" s="30">
        <f>G153*E153</f>
        <v>0</v>
      </c>
      <c r="I153" s="20"/>
      <c r="J153" s="14">
        <v>59824</v>
      </c>
      <c r="K153" s="14" t="s">
        <v>28</v>
      </c>
    </row>
    <row r="154" spans="1:11" ht="36" x14ac:dyDescent="0.25">
      <c r="A154" s="14">
        <v>141</v>
      </c>
      <c r="B154" s="14" t="s">
        <v>35</v>
      </c>
      <c r="C154" s="17" t="s">
        <v>177</v>
      </c>
      <c r="D154" s="14" t="s">
        <v>27</v>
      </c>
      <c r="E154" s="25">
        <v>60</v>
      </c>
      <c r="F154" s="25">
        <v>1.54</v>
      </c>
      <c r="G154" s="27"/>
      <c r="H154" s="30">
        <f>G154*E154</f>
        <v>0</v>
      </c>
      <c r="I154" s="20"/>
      <c r="J154" s="14">
        <v>59825</v>
      </c>
      <c r="K154" s="14" t="s">
        <v>28</v>
      </c>
    </row>
    <row r="155" spans="1:11" ht="24" x14ac:dyDescent="0.25">
      <c r="A155" s="14">
        <v>142</v>
      </c>
      <c r="B155" s="14" t="s">
        <v>25</v>
      </c>
      <c r="C155" s="17" t="s">
        <v>178</v>
      </c>
      <c r="D155" s="14" t="s">
        <v>27</v>
      </c>
      <c r="E155" s="25">
        <v>2506.1999999999998</v>
      </c>
      <c r="F155" s="25">
        <v>6.54</v>
      </c>
      <c r="G155" s="27"/>
      <c r="H155" s="30">
        <f>G155*E155</f>
        <v>0</v>
      </c>
      <c r="I155" s="20"/>
      <c r="J155" s="14">
        <v>59826</v>
      </c>
      <c r="K155" s="14" t="s">
        <v>28</v>
      </c>
    </row>
    <row r="156" spans="1:11" ht="36" x14ac:dyDescent="0.25">
      <c r="A156" s="14">
        <v>143</v>
      </c>
      <c r="B156" s="14" t="s">
        <v>31</v>
      </c>
      <c r="C156" s="17" t="s">
        <v>179</v>
      </c>
      <c r="D156" s="14" t="s">
        <v>27</v>
      </c>
      <c r="E156" s="25">
        <v>726.96</v>
      </c>
      <c r="F156" s="25">
        <v>8.1199999999999992</v>
      </c>
      <c r="G156" s="27"/>
      <c r="H156" s="30">
        <f>G156*E156</f>
        <v>0</v>
      </c>
      <c r="I156" s="20"/>
      <c r="J156" s="14">
        <v>59827</v>
      </c>
      <c r="K156" s="14" t="s">
        <v>28</v>
      </c>
    </row>
    <row r="157" spans="1:11" ht="36" x14ac:dyDescent="0.25">
      <c r="A157" s="14">
        <v>144</v>
      </c>
      <c r="B157" s="14" t="s">
        <v>44</v>
      </c>
      <c r="C157" s="18" t="s">
        <v>180</v>
      </c>
      <c r="D157" s="14" t="s">
        <v>27</v>
      </c>
      <c r="E157" s="25">
        <v>18249</v>
      </c>
      <c r="F157" s="25">
        <v>2.67</v>
      </c>
      <c r="G157" s="27"/>
      <c r="H157" s="30">
        <f>G157*E157</f>
        <v>0</v>
      </c>
      <c r="I157" s="20"/>
      <c r="J157" s="14">
        <v>59828</v>
      </c>
      <c r="K157" s="14" t="s">
        <v>28</v>
      </c>
    </row>
    <row r="158" spans="1:11" ht="24" x14ac:dyDescent="0.25">
      <c r="A158" s="14">
        <v>145</v>
      </c>
      <c r="B158" s="14" t="s">
        <v>33</v>
      </c>
      <c r="C158" s="17" t="s">
        <v>181</v>
      </c>
      <c r="D158" s="14" t="s">
        <v>27</v>
      </c>
      <c r="E158" s="25">
        <v>3816.6</v>
      </c>
      <c r="F158" s="25">
        <v>0.52</v>
      </c>
      <c r="G158" s="27"/>
      <c r="H158" s="30">
        <f>G158*E158</f>
        <v>0</v>
      </c>
      <c r="I158" s="20"/>
      <c r="J158" s="14">
        <v>59829</v>
      </c>
      <c r="K158" s="14" t="s">
        <v>28</v>
      </c>
    </row>
    <row r="159" spans="1:11" ht="36" x14ac:dyDescent="0.25">
      <c r="A159" s="14">
        <v>146</v>
      </c>
      <c r="B159" s="14" t="s">
        <v>35</v>
      </c>
      <c r="C159" s="17" t="s">
        <v>182</v>
      </c>
      <c r="D159" s="14" t="s">
        <v>27</v>
      </c>
      <c r="E159" s="25">
        <v>78.72</v>
      </c>
      <c r="F159" s="25">
        <v>1.54</v>
      </c>
      <c r="G159" s="27"/>
      <c r="H159" s="30">
        <f>G159*E159</f>
        <v>0</v>
      </c>
      <c r="I159" s="20"/>
      <c r="J159" s="14">
        <v>59830</v>
      </c>
      <c r="K159" s="14" t="s">
        <v>28</v>
      </c>
    </row>
    <row r="160" spans="1:11" ht="24" x14ac:dyDescent="0.25">
      <c r="A160" s="14">
        <v>147</v>
      </c>
      <c r="B160" s="14" t="s">
        <v>25</v>
      </c>
      <c r="C160" s="17" t="s">
        <v>183</v>
      </c>
      <c r="D160" s="14" t="s">
        <v>27</v>
      </c>
      <c r="E160" s="25">
        <v>1673.28</v>
      </c>
      <c r="F160" s="25">
        <v>6.54</v>
      </c>
      <c r="G160" s="27"/>
      <c r="H160" s="30">
        <f>G160*E160</f>
        <v>0</v>
      </c>
      <c r="I160" s="20"/>
      <c r="J160" s="14">
        <v>59831</v>
      </c>
      <c r="K160" s="14" t="s">
        <v>28</v>
      </c>
    </row>
    <row r="161" spans="1:11" ht="24" x14ac:dyDescent="0.25">
      <c r="A161" s="14">
        <v>148</v>
      </c>
      <c r="B161" s="14" t="s">
        <v>29</v>
      </c>
      <c r="C161" s="17" t="s">
        <v>184</v>
      </c>
      <c r="D161" s="14" t="s">
        <v>27</v>
      </c>
      <c r="E161" s="25">
        <v>11329.8</v>
      </c>
      <c r="F161" s="25">
        <v>2.19</v>
      </c>
      <c r="G161" s="27"/>
      <c r="H161" s="30">
        <f>G161*E161</f>
        <v>0</v>
      </c>
      <c r="I161" s="20"/>
      <c r="J161" s="14">
        <v>59832</v>
      </c>
      <c r="K161" s="14" t="s">
        <v>28</v>
      </c>
    </row>
    <row r="162" spans="1:11" ht="36" x14ac:dyDescent="0.25">
      <c r="A162" s="14">
        <v>149</v>
      </c>
      <c r="B162" s="14" t="s">
        <v>31</v>
      </c>
      <c r="C162" s="17" t="s">
        <v>185</v>
      </c>
      <c r="D162" s="14" t="s">
        <v>27</v>
      </c>
      <c r="E162" s="25">
        <v>636.96</v>
      </c>
      <c r="F162" s="25">
        <v>8.1199999999999992</v>
      </c>
      <c r="G162" s="27"/>
      <c r="H162" s="30">
        <f>G162*E162</f>
        <v>0</v>
      </c>
      <c r="I162" s="20"/>
      <c r="J162" s="14">
        <v>59833</v>
      </c>
      <c r="K162" s="14" t="s">
        <v>28</v>
      </c>
    </row>
    <row r="163" spans="1:11" ht="24" x14ac:dyDescent="0.25">
      <c r="A163" s="14">
        <v>150</v>
      </c>
      <c r="B163" s="14" t="s">
        <v>33</v>
      </c>
      <c r="C163" s="17" t="s">
        <v>186</v>
      </c>
      <c r="D163" s="14" t="s">
        <v>27</v>
      </c>
      <c r="E163" s="25">
        <v>5237.04</v>
      </c>
      <c r="F163" s="25">
        <v>0.52</v>
      </c>
      <c r="G163" s="27"/>
      <c r="H163" s="30">
        <f>G163*E163</f>
        <v>0</v>
      </c>
      <c r="I163" s="20"/>
      <c r="J163" s="14">
        <v>59834</v>
      </c>
      <c r="K163" s="14" t="s">
        <v>28</v>
      </c>
    </row>
    <row r="164" spans="1:11" ht="36" x14ac:dyDescent="0.25">
      <c r="A164" s="14">
        <v>151</v>
      </c>
      <c r="B164" s="14" t="s">
        <v>35</v>
      </c>
      <c r="C164" s="17" t="s">
        <v>187</v>
      </c>
      <c r="D164" s="14" t="s">
        <v>27</v>
      </c>
      <c r="E164" s="25">
        <v>302.39999999999998</v>
      </c>
      <c r="F164" s="25">
        <v>1.54</v>
      </c>
      <c r="G164" s="27"/>
      <c r="H164" s="30">
        <f>G164*E164</f>
        <v>0</v>
      </c>
      <c r="I164" s="20"/>
      <c r="J164" s="14">
        <v>59835</v>
      </c>
      <c r="K164" s="14" t="s">
        <v>28</v>
      </c>
    </row>
    <row r="165" spans="1:11" ht="18" customHeight="1" x14ac:dyDescent="0.25">
      <c r="A165" s="9" t="s">
        <v>188</v>
      </c>
      <c r="B165" s="9"/>
      <c r="C165" s="9"/>
      <c r="D165" s="9"/>
      <c r="E165" s="9"/>
      <c r="F165" s="9"/>
      <c r="G165" s="10">
        <f>SUM(H14:H164)</f>
        <v>0</v>
      </c>
      <c r="H165" s="10"/>
      <c r="I165" s="21"/>
      <c r="K165" s="12" t="s">
        <v>189</v>
      </c>
    </row>
    <row r="166" spans="1:11" ht="18" customHeight="1" x14ac:dyDescent="0.25">
      <c r="A166" s="9" t="s">
        <v>190</v>
      </c>
      <c r="B166" s="9"/>
      <c r="C166" s="9"/>
      <c r="D166" s="9"/>
      <c r="E166" s="9"/>
      <c r="F166" s="9"/>
      <c r="G166" s="10">
        <f>SUM(H13:H165)</f>
        <v>0</v>
      </c>
      <c r="H166" s="10"/>
      <c r="I166" s="21"/>
      <c r="K166" s="12" t="s">
        <v>189</v>
      </c>
    </row>
    <row r="167" spans="1:11" x14ac:dyDescent="0.25">
      <c r="A167" s="11"/>
      <c r="B167" s="11"/>
      <c r="C167" s="11"/>
      <c r="D167" s="11"/>
      <c r="E167" s="11"/>
      <c r="F167" s="11"/>
      <c r="G167" s="11"/>
      <c r="H167" s="11"/>
      <c r="I167" s="11"/>
      <c r="J167" s="11"/>
      <c r="K167" s="12" t="s">
        <v>191</v>
      </c>
    </row>
  </sheetData>
  <mergeCells count="15">
    <mergeCell ref="A167:J167"/>
    <mergeCell ref="A10:B10"/>
    <mergeCell ref="C10:I10"/>
    <mergeCell ref="A13:I13"/>
    <mergeCell ref="A165:F165"/>
    <mergeCell ref="G165:H165"/>
    <mergeCell ref="A166:F166"/>
    <mergeCell ref="G166:H166"/>
    <mergeCell ref="B1:I1"/>
    <mergeCell ref="B2:I2"/>
    <mergeCell ref="B3:I3"/>
    <mergeCell ref="A5:I5"/>
    <mergeCell ref="A7:I7"/>
    <mergeCell ref="A9:B9"/>
    <mergeCell ref="C9:I9"/>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Lucas Vasconcelos Araujo</dc:creator>
  <cp:lastModifiedBy>Joao Lucas Vasconcelos Araujo</cp:lastModifiedBy>
  <dcterms:created xsi:type="dcterms:W3CDTF">2026-01-06T18:26:38Z</dcterms:created>
  <dcterms:modified xsi:type="dcterms:W3CDTF">2026-01-06T18:28:28Z</dcterms:modified>
</cp:coreProperties>
</file>